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4" yWindow="-14" windowWidth="12118" windowHeight="10243" tabRatio="854" activeTab="2"/>
  </bookViews>
  <sheets>
    <sheet name="таблица 1" sheetId="7" r:id="rId1"/>
    <sheet name="таблица 2" sheetId="1" r:id="rId2"/>
    <sheet name="таблица 3" sheetId="11" r:id="rId3"/>
    <sheet name="таблица 4" sheetId="2" r:id="rId4"/>
    <sheet name="таблица  4.1" sheetId="8" r:id="rId5"/>
    <sheet name="таблица  4.1.1" sheetId="9" r:id="rId6"/>
    <sheet name="таблица 5" sheetId="10" r:id="rId7"/>
    <sheet name="таблица 6" sheetId="12" r:id="rId8"/>
    <sheet name="таблица 7" sheetId="13" r:id="rId9"/>
    <sheet name="таблица 8" sheetId="14" r:id="rId10"/>
    <sheet name="Лист1" sheetId="15" r:id="rId11"/>
  </sheets>
  <definedNames>
    <definedName name="__xlnm.Print_Area_43">'таблица 7'!$A$1:$F$47</definedName>
    <definedName name="_xlnm._FilterDatabase" localSheetId="4" hidden="1">'таблица  4.1'!$B$3:$F$4</definedName>
    <definedName name="_xlnm._FilterDatabase" localSheetId="5" hidden="1">'таблица  4.1.1'!$A$3:$J$5</definedName>
    <definedName name="Z_013FAAAF_1CAF_4B78_BFF6_094587AABCC0_.wvu.PrintArea_43">'таблица 7'!$A$1:$F$47</definedName>
    <definedName name="Z_013FAAAF_1CAF_4B78_BFF6_094587AABCC0_.wvu.Rows">#N/A</definedName>
    <definedName name="Z_013FAAAF_1CAF_4B78_BFF6_094587AABCC0_.wvu.Rows_1">#N/A</definedName>
    <definedName name="Z_013FAAAF_1CAF_4B78_BFF6_094587AABCC0_.wvu.Rows_2">#N/A</definedName>
    <definedName name="Z_013FAAAF_1CAF_4B78_BFF6_094587AABCC0_.wvu.Rows_3">#N/A</definedName>
    <definedName name="Z_013FAAAF_1CAF_4B78_BFF6_094587AABCC0_.wvu.Rows_4">#N/A</definedName>
    <definedName name="Z_0FC56BF5_6F06_4621_A5ED_0AE20C45EBBF_.wvu.PrintArea_44">'таблица 7'!$A$1:$F$42</definedName>
    <definedName name="Z_A01A1C00_F470_4476_B78F_FCC363C90AEC_.wvu.PrintArea_43">'таблица 7'!$A$1:$F$47</definedName>
    <definedName name="Z_A4EDD92E_0AB7_496D_9538_3CA7A1978D02_.wvu.PrintArea_43">'таблица 7'!$A$1:$F$47</definedName>
    <definedName name="_xlnm.Print_Titles" localSheetId="4">'таблица  4.1'!$4:$5</definedName>
    <definedName name="_xlnm.Print_Titles" localSheetId="1">'таблица 2'!$3:$4</definedName>
    <definedName name="_xlnm.Print_Titles" localSheetId="3">'таблица 4'!$3:$3</definedName>
    <definedName name="_xlnm.Print_Titles" localSheetId="6">'таблица 5'!$3:$5</definedName>
    <definedName name="_xlnm.Print_Titles" localSheetId="7">'таблица 6'!$3:$5</definedName>
    <definedName name="_xlnm.Print_Titles" localSheetId="8">'таблица 7'!$3:$6</definedName>
    <definedName name="_xlnm.Print_Area" localSheetId="4">'таблица  4.1'!$A$1:$F$60</definedName>
    <definedName name="_xlnm.Print_Area" localSheetId="5">'таблица  4.1.1'!$A$1:$K$12</definedName>
    <definedName name="_xlnm.Print_Area" localSheetId="0">'таблица 1'!$A$3:$D$47</definedName>
    <definedName name="_xlnm.Print_Area" localSheetId="1">'таблица 2'!$A$1:$F$36</definedName>
    <definedName name="_xlnm.Print_Area" localSheetId="2">'таблица 3'!$A$1:$G$44</definedName>
    <definedName name="_xlnm.Print_Area" localSheetId="3">'таблица 4'!$A$1:$D$20</definedName>
    <definedName name="_xlnm.Print_Area" localSheetId="6">'таблица 5'!$A$1:$G$42</definedName>
    <definedName name="_xlnm.Print_Area" localSheetId="7">'таблица 6'!$A$1:$F$16</definedName>
    <definedName name="_xlnm.Print_Area" localSheetId="8">'таблица 7'!$A$1:$F$45</definedName>
    <definedName name="_xlnm.Print_Area" localSheetId="9">'таблица 8'!$A$1:$J$21</definedName>
  </definedNames>
  <calcPr calcId="144525"/>
</workbook>
</file>

<file path=xl/calcChain.xml><?xml version="1.0" encoding="utf-8"?>
<calcChain xmlns="http://schemas.openxmlformats.org/spreadsheetml/2006/main">
  <c r="D27" i="11" l="1"/>
  <c r="C27" i="11"/>
  <c r="E27" i="11" s="1"/>
  <c r="D10" i="11"/>
  <c r="C10" i="11"/>
  <c r="E10" i="11" s="1"/>
  <c r="E9" i="11"/>
  <c r="E8" i="11"/>
  <c r="F33" i="10" l="1"/>
  <c r="F32" i="10"/>
  <c r="E12" i="10"/>
  <c r="F12" i="10"/>
  <c r="F13" i="10"/>
  <c r="E13" i="10"/>
  <c r="F10" i="10"/>
  <c r="E10" i="10"/>
  <c r="E22" i="1"/>
  <c r="E25" i="1"/>
  <c r="D25" i="1"/>
  <c r="D23" i="1"/>
  <c r="D22" i="1"/>
  <c r="D21" i="1"/>
  <c r="D9" i="1"/>
  <c r="E16" i="1"/>
  <c r="D16" i="1"/>
  <c r="D13" i="1" s="1"/>
  <c r="D12" i="1" s="1"/>
  <c r="F28" i="10"/>
  <c r="F45" i="13" l="1"/>
  <c r="E45" i="13"/>
  <c r="D45" i="13"/>
  <c r="C45" i="13"/>
  <c r="F44" i="13"/>
  <c r="E44" i="13"/>
  <c r="D44" i="13"/>
  <c r="C44" i="13"/>
  <c r="F30" i="10"/>
  <c r="E16" i="12" l="1"/>
  <c r="D16" i="12"/>
  <c r="D6" i="2" l="1"/>
  <c r="E28" i="10"/>
  <c r="F42" i="10"/>
  <c r="E42" i="10"/>
  <c r="F37" i="10"/>
  <c r="E37" i="10"/>
  <c r="E34" i="10"/>
  <c r="F34" i="10" s="1"/>
  <c r="E33" i="10"/>
  <c r="E32" i="10"/>
  <c r="F31" i="10"/>
  <c r="E31" i="10"/>
  <c r="E30" i="10"/>
  <c r="F29" i="10"/>
  <c r="E29" i="10"/>
  <c r="F27" i="10"/>
  <c r="E27" i="10"/>
  <c r="E26" i="10"/>
  <c r="F26" i="10" s="1"/>
  <c r="F25" i="10"/>
  <c r="E25" i="10"/>
  <c r="F24" i="10"/>
  <c r="E24" i="10"/>
  <c r="F23" i="10"/>
  <c r="E23" i="10"/>
  <c r="F20" i="10"/>
  <c r="E20" i="10"/>
  <c r="F19" i="10"/>
  <c r="E19" i="10"/>
  <c r="F17" i="10"/>
  <c r="E17" i="10"/>
  <c r="F16" i="10"/>
  <c r="E16" i="10"/>
  <c r="F15" i="10"/>
  <c r="E15" i="10"/>
  <c r="F11" i="10"/>
  <c r="E11" i="10"/>
  <c r="F9" i="10"/>
  <c r="E9" i="10"/>
  <c r="F8" i="10"/>
  <c r="E8" i="10"/>
  <c r="E37" i="8" l="1"/>
  <c r="E36" i="8"/>
  <c r="H25" i="8"/>
  <c r="H12" i="9"/>
  <c r="J7" i="9"/>
  <c r="E53" i="8"/>
  <c r="E51" i="8"/>
  <c r="D49" i="8"/>
  <c r="C49" i="8"/>
  <c r="E48" i="8"/>
  <c r="E46" i="8"/>
  <c r="D44" i="8"/>
  <c r="C44" i="8"/>
  <c r="D41" i="8"/>
  <c r="C41" i="8"/>
  <c r="E40" i="8"/>
  <c r="E39" i="8"/>
  <c r="E35" i="8"/>
  <c r="D34" i="8"/>
  <c r="C34" i="8"/>
  <c r="E33" i="8"/>
  <c r="E32" i="8"/>
  <c r="E31" i="8"/>
  <c r="D29" i="8"/>
  <c r="C29" i="8"/>
  <c r="E24" i="8"/>
  <c r="E18" i="8"/>
  <c r="E17" i="8"/>
  <c r="D15" i="8"/>
  <c r="C15" i="8"/>
  <c r="E12" i="8"/>
  <c r="D10" i="8"/>
  <c r="C10" i="8"/>
  <c r="D4" i="2" s="1"/>
  <c r="D7" i="8"/>
  <c r="D27" i="8" l="1"/>
  <c r="E34" i="8"/>
  <c r="C27" i="8"/>
  <c r="E49" i="8"/>
  <c r="E15" i="8"/>
  <c r="E10" i="8"/>
  <c r="E29" i="8"/>
  <c r="E44" i="8"/>
  <c r="C8" i="8"/>
  <c r="G27" i="8" s="1"/>
  <c r="D8" i="8"/>
  <c r="D25" i="8" l="1"/>
  <c r="G25" i="8" s="1"/>
  <c r="E27" i="8"/>
  <c r="K45" i="13"/>
  <c r="J45" i="13"/>
  <c r="K44" i="13"/>
  <c r="J44" i="13"/>
  <c r="K43" i="13"/>
  <c r="J43" i="13"/>
  <c r="K42" i="13"/>
  <c r="J42" i="13"/>
  <c r="K41" i="13"/>
  <c r="J41" i="13"/>
  <c r="K40" i="13"/>
  <c r="J40" i="13"/>
  <c r="K39" i="13"/>
  <c r="J39" i="13"/>
  <c r="K22" i="13"/>
  <c r="J22" i="13"/>
  <c r="K21" i="13"/>
  <c r="J21" i="13"/>
  <c r="K20" i="13"/>
  <c r="J20" i="13"/>
  <c r="K19" i="13"/>
  <c r="J19" i="13"/>
  <c r="K18" i="13"/>
  <c r="J18" i="13"/>
  <c r="K17" i="13"/>
  <c r="J17" i="13"/>
  <c r="K16" i="13"/>
  <c r="J16" i="13"/>
  <c r="K15" i="13"/>
  <c r="J15" i="13"/>
  <c r="K13" i="13"/>
  <c r="J13" i="13"/>
  <c r="K12" i="13"/>
  <c r="J12" i="13"/>
  <c r="K11" i="13"/>
  <c r="J11" i="13"/>
  <c r="K10" i="13"/>
  <c r="J10" i="13"/>
  <c r="K9" i="13"/>
  <c r="J9" i="13"/>
  <c r="K8" i="13"/>
  <c r="J8" i="13"/>
  <c r="I12" i="9" l="1"/>
  <c r="E12" i="9"/>
  <c r="J11" i="9"/>
  <c r="J10" i="9"/>
  <c r="J9" i="9"/>
  <c r="J8" i="9"/>
  <c r="G12" i="9" l="1"/>
  <c r="E28" i="1"/>
  <c r="D28" i="1"/>
  <c r="E24" i="1"/>
  <c r="E20" i="1"/>
  <c r="E17" i="1"/>
  <c r="E13" i="1"/>
  <c r="E12" i="1" s="1"/>
  <c r="E7" i="1"/>
  <c r="D24" i="1"/>
  <c r="D20" i="1"/>
  <c r="D17" i="1"/>
  <c r="D7" i="1"/>
  <c r="E5" i="1" l="1"/>
  <c r="D5" i="1"/>
  <c r="J12" i="9"/>
</calcChain>
</file>

<file path=xl/sharedStrings.xml><?xml version="1.0" encoding="utf-8"?>
<sst xmlns="http://schemas.openxmlformats.org/spreadsheetml/2006/main" count="589" uniqueCount="376">
  <si>
    <t>1.8. Сведения о работниках муниципального учреждения</t>
  </si>
  <si>
    <t>Таблица 2</t>
  </si>
  <si>
    <t>Наименование показателя</t>
  </si>
  <si>
    <t>Ед. изм.</t>
  </si>
  <si>
    <t>Примечание (причины изменений)</t>
  </si>
  <si>
    <t>на начало отчетного периода</t>
  </si>
  <si>
    <t>на конец отчетного периода</t>
  </si>
  <si>
    <t>Количество штатных единиц,</t>
  </si>
  <si>
    <t>шт.ед.</t>
  </si>
  <si>
    <t>Штаты 2013</t>
  </si>
  <si>
    <t xml:space="preserve">в том числе по профессиональ-ным квалификацион-ным группам: </t>
  </si>
  <si>
    <t xml:space="preserve">Должности руководителей </t>
  </si>
  <si>
    <t>Директор</t>
  </si>
  <si>
    <t>Заместитель директора</t>
  </si>
  <si>
    <t>Руководители структурных подразделений</t>
  </si>
  <si>
    <t>Заместитель главного бухгалтера, заместитель начальника отдела</t>
  </si>
  <si>
    <t>Отраслевые должности</t>
  </si>
  <si>
    <t>Должности педагогических работников</t>
  </si>
  <si>
    <t>Учителя</t>
  </si>
  <si>
    <t>Воспитатели</t>
  </si>
  <si>
    <t>Прочий педагогический персонал</t>
  </si>
  <si>
    <t>Должности работников учебно-вспомогательного персонала</t>
  </si>
  <si>
    <t xml:space="preserve">Первого уровня </t>
  </si>
  <si>
    <r>
      <t xml:space="preserve">Второго уровня </t>
    </r>
    <r>
      <rPr>
        <i/>
        <sz val="10"/>
        <color indexed="62"/>
        <rFont val="Times New Roman"/>
        <family val="1"/>
        <charset val="204"/>
      </rPr>
      <t>(младший воспитатель, старший дежурный (дежурный)по режиму)</t>
    </r>
  </si>
  <si>
    <t xml:space="preserve">Общеотраслевые должности служащих </t>
  </si>
  <si>
    <t xml:space="preserve">Профессиональная квалификационная группа «Общеотраслевые должности служащих первого уровня» </t>
  </si>
  <si>
    <t>Профессиональная квалификационная группа «Общеотраслевые должности служащих второго уровня»</t>
  </si>
  <si>
    <t xml:space="preserve">Профессиональная квалификационная группа «Общеотраслевые должности служащих третьего уровня» </t>
  </si>
  <si>
    <t>Общеотраслевые профессии рабочих</t>
  </si>
  <si>
    <t xml:space="preserve">Профессиональная квалификационная группа «Общеотраслевые профессии рабочих первого уровня» </t>
  </si>
  <si>
    <t xml:space="preserve">Профессиональная квалификационная группа «Общеотраслевые профессии рабочих второго уровня» </t>
  </si>
  <si>
    <t xml:space="preserve">Должности работников иных отраслей в системе образования </t>
  </si>
  <si>
    <t>Фактическое замещение штатного расписания,</t>
  </si>
  <si>
    <t>чел.</t>
  </si>
  <si>
    <t>Свод правильный гр.3,4</t>
  </si>
  <si>
    <t>в том числе имеющих:</t>
  </si>
  <si>
    <t>- высшее профессиональное образование</t>
  </si>
  <si>
    <t>- начальное, среднее профессиональ-ное образование</t>
  </si>
  <si>
    <t>- среднее образование</t>
  </si>
  <si>
    <t>Среднегодовая численность работников муниципального учреждения</t>
  </si>
  <si>
    <t>Х</t>
  </si>
  <si>
    <t>Свод правильный гр.5</t>
  </si>
  <si>
    <t>Численность лиц, работающих в муниципальном учреждении по гражданско-правовым договорам</t>
  </si>
  <si>
    <t xml:space="preserve"> Средняя заработная плата сотрудников муниципального учреждения,</t>
  </si>
  <si>
    <t>руб.</t>
  </si>
  <si>
    <t>Свод правильный гр.6</t>
  </si>
  <si>
    <t>из них за счет субсидии, полученной на выполнение муниципального задания</t>
  </si>
  <si>
    <t>Свод правильный гр.8</t>
  </si>
  <si>
    <t>Таблица 4</t>
  </si>
  <si>
    <t xml:space="preserve"> Объем финансового обеспечения муниципального задания</t>
  </si>
  <si>
    <t>Сумма соглашения по МЗ</t>
  </si>
  <si>
    <t>Доходы, полученные муниципальным учреждением от оказания платных услуг (выполнения работ)</t>
  </si>
  <si>
    <t>Постепление доходов по КВД 203+КВД 201</t>
  </si>
  <si>
    <t xml:space="preserve"> Общее количество потребителей, воспользовавшихся услугами (работами) муниципального учреждения,</t>
  </si>
  <si>
    <t>Данные ОУ</t>
  </si>
  <si>
    <t>в том числе:
- количество потребителей по видам услуг (работ), воспользовавшихся:</t>
  </si>
  <si>
    <t xml:space="preserve"> - бесплатными услугами</t>
  </si>
  <si>
    <t xml:space="preserve">чел. </t>
  </si>
  <si>
    <t xml:space="preserve"> - частично платными услугами</t>
  </si>
  <si>
    <t xml:space="preserve"> - полностью платными услугами (работами)</t>
  </si>
  <si>
    <t xml:space="preserve">Количество жалоб потребителей </t>
  </si>
  <si>
    <t>ед.</t>
  </si>
  <si>
    <t>Выставленные требования в возмещение ущерба по недостачам и хищениям материальных ценностей, денежных средств, а также от порчи материальных ценностей</t>
  </si>
  <si>
    <t>Данные бухгалтерии</t>
  </si>
  <si>
    <t>тыс. руб.</t>
  </si>
  <si>
    <t>Для муниципального бюджетного и автономного учреждения (дополнительно)</t>
  </si>
  <si>
    <t>Объем финансового обеспечения деятельности, связанной с выполнением работ или оказанием услуг, в соответствии с обязательствами перед страховщиком по обязательному социальному страхованию</t>
  </si>
  <si>
    <t>Общая сумма прибыли муниципального учреждения после налогооблажения в отчетном периоде, образовавшиеся в связи с оказанием частично платных и полностью платных услуг (работ)</t>
  </si>
  <si>
    <r>
      <t xml:space="preserve">Сумма прибыли внебюджет - колонка "Доход-расход" </t>
    </r>
    <r>
      <rPr>
        <sz val="11"/>
        <color rgb="FFFF0000"/>
        <rFont val="Times New Roman"/>
        <family val="1"/>
        <charset val="204"/>
      </rPr>
      <t>ставим только положительные суммы, при отрицательных в отчете ставим "0"</t>
    </r>
  </si>
  <si>
    <t>Для муниципального автономного учреждения (дополнительно)</t>
  </si>
  <si>
    <t>Объем финансового обеспечения мероприятий, направленных на развитие автономного учреждения, перечень которых определяется органом, осуществляющим функции и полномочия учредителя</t>
  </si>
  <si>
    <t>заполняет только ДЕЛЬФИН</t>
  </si>
  <si>
    <t>Об исполнении муниципального задания</t>
  </si>
  <si>
    <t>Таблица 5</t>
  </si>
  <si>
    <t xml:space="preserve">    Наименование показателя    </t>
  </si>
  <si>
    <t>Примечание (причины отклонений)</t>
  </si>
  <si>
    <t>план</t>
  </si>
  <si>
    <t>факт</t>
  </si>
  <si>
    <t>отклонение</t>
  </si>
  <si>
    <t>абсол.</t>
  </si>
  <si>
    <t xml:space="preserve"> %</t>
  </si>
  <si>
    <t>Общие требования к деятельности муниципального учреждения по оказанию муниципальных услуг (выполнению работ)</t>
  </si>
  <si>
    <t>Соблюдение норм законодательства Российской Федерации, Ханты-Мансийского автономного округа - Югры, муниципальных правовых актов города Сургута в части, касающейся деятельности муниципального учреждения по оказанию муниципальных услуг (выполнению работ)</t>
  </si>
  <si>
    <t xml:space="preserve">1. Количество предъявленных исковых требований         </t>
  </si>
  <si>
    <t xml:space="preserve">ед. </t>
  </si>
  <si>
    <t>Количество подтвержденных жалоб потребителей на нарушение стандарта качества оказания муниципальной услуги</t>
  </si>
  <si>
    <t>%</t>
  </si>
  <si>
    <t>-</t>
  </si>
  <si>
    <t>Укомплектованность групп дополнительного образования</t>
  </si>
  <si>
    <t>Количество проведенных общегородских мероприятий (кроме мероприятий в рамках летней оздоровительной кампании), не менее</t>
  </si>
  <si>
    <t>СОГЛАСОВАНО</t>
  </si>
  <si>
    <t>УТВЕРЖДАЮ</t>
  </si>
  <si>
    <t>Директор департамента образования</t>
  </si>
  <si>
    <t>Администрации города Сургута</t>
  </si>
  <si>
    <t>______________ Т.Н.Османкина</t>
  </si>
  <si>
    <t>1. Общие сведения о муниципальном учреждении</t>
  </si>
  <si>
    <t>1.1. Виды деятельности муниципального учреждения:</t>
  </si>
  <si>
    <t xml:space="preserve">1.2. Перечень (услуг) работ, оказываемых за плату </t>
  </si>
  <si>
    <t>Таблица 1</t>
  </si>
  <si>
    <t>Наименование услуги (работы)*</t>
  </si>
  <si>
    <t>Категория потребителей</t>
  </si>
  <si>
    <t>Реквизиты правового акта, которым утверждены предельные цены (тарифы)</t>
  </si>
  <si>
    <t>1.3. Перечень документов, на основании которых муниципальное учреждение осуществляет деятельность.</t>
  </si>
  <si>
    <t>1.4. Орган исполнительной власти, осуществляющий функции и полномочия учредителя муниципального автономного учреждения.</t>
  </si>
  <si>
    <t>1.5. Состав наблюдательного совета.</t>
  </si>
  <si>
    <t>1.6. Информация о рассмотрении и утверждении отчета наблюдательным советом.</t>
  </si>
  <si>
    <t>Страницы следует пронумеровать</t>
  </si>
  <si>
    <r>
      <t xml:space="preserve">Директор  </t>
    </r>
    <r>
      <rPr>
        <sz val="9"/>
        <color indexed="8"/>
        <rFont val="Times New Roman"/>
        <family val="1"/>
        <charset val="204"/>
      </rPr>
      <t>МАОУ ДО ЦП "Дельфин"</t>
    </r>
  </si>
  <si>
    <t>________________И.Ю.Лодырев</t>
  </si>
  <si>
    <t>муниципальное автономное образовательное учреждение дополнительного образования  "Центр плавания" "Дельфин"</t>
  </si>
  <si>
    <t>основные - дополнительное образование детей</t>
  </si>
  <si>
    <t>иные - прочая деятельность в области спорта; физкультурно-оздоровительная деятельность</t>
  </si>
  <si>
    <t>физические лица</t>
  </si>
  <si>
    <t>Доля обучающихся, завершивших обучение по итогам года</t>
  </si>
  <si>
    <t>Ворошилова Юлия Павловна</t>
  </si>
  <si>
    <t>специалист-эксперт отдела стратегии, экономического анализа и целевых программ департамента по экономической политике Адм. города (представитель учредителя автономного учреждения)</t>
  </si>
  <si>
    <t>Гатауллина Альфия Суфьяновна</t>
  </si>
  <si>
    <t>специалист по кадрам МАОУ ДОД ДООЦП "Дельфин" (представитель трудового коллектива автономного учреждения)</t>
  </si>
  <si>
    <t>Москалишин Евгений Васильевич</t>
  </si>
  <si>
    <t xml:space="preserve">заместитель директора муниципального казенного учреждения «Сургутская спасательная служба» (представитель общественности);  </t>
  </si>
  <si>
    <t>Османкина Татьяна Николаевна</t>
  </si>
  <si>
    <t xml:space="preserve">Нестеров Сергей Петрович </t>
  </si>
  <si>
    <t xml:space="preserve">пенсионер, член родительского комитета (представитель общественности); </t>
  </si>
  <si>
    <t xml:space="preserve">тренер - преподаватель муниципального автономного образовательного учреждения дополнительного образования детей детского оздоровительно-образовательного центра плавания «Дельфин» (представитель трудового коллектива автономного учреждения); </t>
  </si>
  <si>
    <t>Отчет рассмотрен и утвержден  наблюдательным советом    протокол №      от                     года</t>
  </si>
  <si>
    <t>1.7. Информация об осуществлении деятельности, связанной с выполнением работ или оказанием услуг, в соответствии с обязательствами перед страховщиком по обязательному социальному страхованию.</t>
  </si>
  <si>
    <t>Обязательств перед страховщиком по обязательному социальному страхованию учреждение не имеет.</t>
  </si>
  <si>
    <t>увеличение штатной численности на 2014/2015 учебный год в связи с изменением контингента</t>
  </si>
  <si>
    <t>Об исполнении плана финансово-хозяйственной деятельности</t>
  </si>
  <si>
    <t>Таблица 4.1</t>
  </si>
  <si>
    <t xml:space="preserve"> Код по бюджетной классификации</t>
  </si>
  <si>
    <t>план, руб.</t>
  </si>
  <si>
    <t>факт, руб.</t>
  </si>
  <si>
    <t>отклонение, %</t>
  </si>
  <si>
    <t xml:space="preserve">X    </t>
  </si>
  <si>
    <t>из раздела 3 АЦК Планирование КОСГУ 510</t>
  </si>
  <si>
    <t>КОСГУ 510  = АЦК Финансы (просмотр БУ\АУ) остаток на л/сч (2+4+5)</t>
  </si>
  <si>
    <t xml:space="preserve">в том числе:        </t>
  </si>
  <si>
    <t>сумма соглашения по КВР 611</t>
  </si>
  <si>
    <t>Поступления КОСГУ 180 КВФО 4</t>
  </si>
  <si>
    <t>сумма соглашения по КВР 612</t>
  </si>
  <si>
    <t>Поступления КОСГУ 180 КВФО 5</t>
  </si>
  <si>
    <t xml:space="preserve">120, 130, 140, 180, 410, 440 </t>
  </si>
  <si>
    <t xml:space="preserve">все КВД кроме КВД203 </t>
  </si>
  <si>
    <t xml:space="preserve">из них:             </t>
  </si>
  <si>
    <t>Экономия по начислениям на выплаты по оплате труда в связи с наличием листов временной нетрудоспособности, применением регрессивной шкалы налогооблажения при начислениях;</t>
  </si>
  <si>
    <t xml:space="preserve">Справочно:          </t>
  </si>
  <si>
    <t>Таблица 4.1.1</t>
  </si>
  <si>
    <t>Наименование субсидии</t>
  </si>
  <si>
    <t>Код субсидии</t>
  </si>
  <si>
    <t>Код КОСГУ</t>
  </si>
  <si>
    <t>Суммы возврата дебиторской задолженности прошлых лет</t>
  </si>
  <si>
    <t>Поступление /исполнение</t>
  </si>
  <si>
    <t>Всего</t>
  </si>
  <si>
    <t>Код субсидии по порядку (по возрастанию)</t>
  </si>
  <si>
    <t>План по КОСГУ 180 = сумме соглашений по КВФО 5!!!</t>
  </si>
  <si>
    <t>Экономия по оплате труда в связи с наличием листов временной нетрудоспособности;</t>
  </si>
  <si>
    <t>проведение мероприятий по оптимизации штатной численности</t>
  </si>
  <si>
    <t>СЮН</t>
  </si>
  <si>
    <t>СЮТ</t>
  </si>
  <si>
    <t>Информатика+</t>
  </si>
  <si>
    <t>ЦДТ</t>
  </si>
  <si>
    <t>Дельфин</t>
  </si>
  <si>
    <t>Количество подтвержденных  жалоб потребителей на нарушение стандарта качества оказания муниципальной услуги</t>
  </si>
  <si>
    <t>Полнота выполнения общеобразовательных программ дополнительного образования</t>
  </si>
  <si>
    <t>Доля учащихся, завершивших обучение по итогам учебного года</t>
  </si>
  <si>
    <t>Количество реализуемых общеобразовательных программ дополнительного образования</t>
  </si>
  <si>
    <t>Количество мероприятий (мастер-классы, занятия, игры и так далее), проведенных для не менее 5 лагерей с дневным пребыванием детей по графику, не менее</t>
  </si>
  <si>
    <t>Среднегодовая численность учащихся, получающих муниципальную услугу</t>
  </si>
  <si>
    <t>Субсидия на реализацию наказов избирателей депутатам Думы Ханты-Мансийского автономного округа - Югры</t>
  </si>
  <si>
    <t>2.590.2302</t>
  </si>
  <si>
    <t>2.770.0000</t>
  </si>
  <si>
    <t>Таблица 3</t>
  </si>
  <si>
    <t>2. Результат деятельности муниципального учреждения</t>
  </si>
  <si>
    <t>Ед.изм.</t>
  </si>
  <si>
    <t>2013 год</t>
  </si>
  <si>
    <t>Изменение, %</t>
  </si>
  <si>
    <t>Примечание</t>
  </si>
  <si>
    <t>Цены (тарифы) на платные услуги (работы)</t>
  </si>
  <si>
    <t>Наименование платной услуги</t>
  </si>
  <si>
    <t>Цена (тариф) в рублях</t>
  </si>
  <si>
    <t>n-2 год*</t>
  </si>
  <si>
    <t>n-1 год*</t>
  </si>
  <si>
    <t>1. Дополнительные платные образовательные и спортивно-оздоровительные услуги</t>
  </si>
  <si>
    <t xml:space="preserve"> - </t>
  </si>
  <si>
    <t>1.1. Предоставление услуг плавательного бассейна  (большая ванна)</t>
  </si>
  <si>
    <t>Средняя стоимость услуги (работы)</t>
  </si>
  <si>
    <t>Примечание: * При формировании отчета муниципальным бюджетным и казенным учреждением графы исключаются</t>
  </si>
  <si>
    <t xml:space="preserve">Об использовании имущества, закрепленного за учреждением </t>
  </si>
  <si>
    <t>Таблица 7</t>
  </si>
  <si>
    <t>1. Недвижимое имущество, находящееся у муниципального учреждения на праве оперативного управления</t>
  </si>
  <si>
    <t>1.1. Балансовая стоимость недвижимого имущества, находящегося у муниципального учреждения на праве оперативного управления,</t>
  </si>
  <si>
    <t xml:space="preserve"> -переданного в аренду</t>
  </si>
  <si>
    <t>Еленская</t>
  </si>
  <si>
    <t xml:space="preserve"> -переданного в безвозмездное пользование</t>
  </si>
  <si>
    <t>Z26</t>
  </si>
  <si>
    <t>1.2. Остаточная стоимость недвижимого имущества, находящегося у муниципального учреждения на праве оперативного управления,</t>
  </si>
  <si>
    <t>2. Движимое имущество, находящееся у муниципального учреждения на праве оперативного управления</t>
  </si>
  <si>
    <t>2.1. Балансовая стоимость движимого имущества, находящегося у муниципального учреждения на праве оперативного управления,</t>
  </si>
  <si>
    <t>2.2. Остаточная стоимость движимого имущества, находящегося у муниципального учреждения на праве оперативного управления,</t>
  </si>
  <si>
    <t>3. Балансовая стоимость движимого имущества стоимостью менее 40 000 рублей</t>
  </si>
  <si>
    <t>4. Остаточная стоимость движимого имущества стоимостью менее 40 000 рублей</t>
  </si>
  <si>
    <t>5. Количество объектов движимого имущества стоимостью менее 40 000 рублей</t>
  </si>
  <si>
    <t>шт.</t>
  </si>
  <si>
    <t>6. Общая площадь объектов недвижимого имущества, находящегося у муниципального учреждения на праве оперативного управления</t>
  </si>
  <si>
    <t>кв.м</t>
  </si>
  <si>
    <t>S зданий и т.д.</t>
  </si>
  <si>
    <t>7. Количество объектов недвижимого имущества, находящегося у муниципального учреждения на праве оперативного управления, в том числе:</t>
  </si>
  <si>
    <t>-зданий</t>
  </si>
  <si>
    <t>-строений</t>
  </si>
  <si>
    <t>-помещений</t>
  </si>
  <si>
    <t>8. Объем средств, полученных в отчетном году от распоряжения в установленном порядке имуществом, находящимся у учреждения на праве оперативного управления</t>
  </si>
  <si>
    <t>Для муниципального бюджетного и автономного учреждений (дополнительно)</t>
  </si>
  <si>
    <t xml:space="preserve">9. Балансовая стоимость недвижимого имущества, приобретенного муниципальным учреждением в отчетном году: </t>
  </si>
  <si>
    <t>приобретение бюджет</t>
  </si>
  <si>
    <t xml:space="preserve"> -за счет средств, выделенных органом, осуществляющим функции и полномочия учредителя, муниципальному учреждению на указанные цели</t>
  </si>
  <si>
    <t xml:space="preserve"> -за счет доходов, полученных от платных услуг и иной приносящей доход деятельности</t>
  </si>
  <si>
    <t>приобретение внебюджет</t>
  </si>
  <si>
    <t xml:space="preserve">10. Остаточная стоимость недвижимого имущества, приобретенного муниципальным учреждением в отчетном году: </t>
  </si>
  <si>
    <t>11. Балансовая стоимость особо ценного движимого имущества, находящегося у учреждения на праве оперативного управления</t>
  </si>
  <si>
    <t>12. Остаточная стоимость особо ценного движимого имущества, находящегося у учреждения на праве оперативного управления</t>
  </si>
  <si>
    <t>Для муниципального автономного учреждений (дополнительно)</t>
  </si>
  <si>
    <t>13. Вложения в уставный капитал других организаций (сумм денежных средств и имущества)</t>
  </si>
  <si>
    <t>общая балансовая и остаточная стоимость имущества, находящегося у муниципального учреждения на праве оперативного управления</t>
  </si>
  <si>
    <t>* При формировании отчета муниципальным бюджетным и казенным учреждением графы исключаются</t>
  </si>
  <si>
    <t>Сведения об имуществе</t>
  </si>
  <si>
    <t>Таблица 8</t>
  </si>
  <si>
    <t>Наименование имущества</t>
  </si>
  <si>
    <t>Адрес</t>
  </si>
  <si>
    <t>Общая площадь объекта (кв.м)</t>
  </si>
  <si>
    <t>Площадь, переданная в пользование (кв.м)</t>
  </si>
  <si>
    <t>Вид пользования</t>
  </si>
  <si>
    <t>Пользователь, срок пользования</t>
  </si>
  <si>
    <t>Согласие куратора, экспертная оценка (реквизиты документа)</t>
  </si>
  <si>
    <t>Согласие ДИЗО (реквизиты документа)</t>
  </si>
  <si>
    <t>Реквизиты договора</t>
  </si>
  <si>
    <t>Балансовая стоимость переданного имущества (тыс.руб.)</t>
  </si>
  <si>
    <t>Таблица 6</t>
  </si>
  <si>
    <t>план 
(руб.)</t>
  </si>
  <si>
    <t>факт 
(руб.)</t>
  </si>
  <si>
    <t>отклонение 
(%)</t>
  </si>
  <si>
    <t xml:space="preserve"> 1. Поступления                                                           </t>
  </si>
  <si>
    <t xml:space="preserve">1.1. Остаток средств на начало периода   </t>
  </si>
  <si>
    <t xml:space="preserve">1.2. Поступления, всего:        </t>
  </si>
  <si>
    <t xml:space="preserve">1.2.1. Субсидии на финансовое обеспечение выполнение муниципального задания, всего                     </t>
  </si>
  <si>
    <t>из раздела 3 АЦК Планирование (Поступления)</t>
  </si>
  <si>
    <t xml:space="preserve">1.2.2. Субсидии на  иные цели      </t>
  </si>
  <si>
    <t>1.2.3. Субсидии на осуществление капитальных вложений в объекты капитального строительства муниципальной собственности или приобретение объектов недвижимого имущества в муниципальную собственность</t>
  </si>
  <si>
    <t>1.2.4. Гранты в форме субсидий, в том числе предоставляемых по результатам конкурсов</t>
  </si>
  <si>
    <t>1.2.5. Поступления  от оказания муниципальным учреждением (подразделением) услуг (выполнения работ), предоставление которых для физических и юридических лиц осуществляется на платной основе, всего</t>
  </si>
  <si>
    <t xml:space="preserve">1.3. Остаток средств на конец периода    </t>
  </si>
  <si>
    <t xml:space="preserve">2. Выплаты                                                               </t>
  </si>
  <si>
    <t>2.1. Выплаты, всего:</t>
  </si>
  <si>
    <t xml:space="preserve">2.1.1. Оплата труда и начисления на выплаты по оплате труда, всего         </t>
  </si>
  <si>
    <t xml:space="preserve">2.1.1.1. Заработная плата    </t>
  </si>
  <si>
    <t xml:space="preserve">2.1.1.2. Прочие выплаты        </t>
  </si>
  <si>
    <t xml:space="preserve">2.1.1.3. Начисления на выплаты по оплате труда        </t>
  </si>
  <si>
    <t xml:space="preserve">2.1.2. Оплата работ, услуг, всего        </t>
  </si>
  <si>
    <t xml:space="preserve">2.1.2.1. Услуги связи                  </t>
  </si>
  <si>
    <t xml:space="preserve">2.1.2.2. Транспортные услуги            </t>
  </si>
  <si>
    <t xml:space="preserve">2.1.2.3. Коммунальные услуги           </t>
  </si>
  <si>
    <t xml:space="preserve">2.1.2.4. Арендная плата за пользование имуществом  </t>
  </si>
  <si>
    <t xml:space="preserve">2.1.3. Безвозмездные перечисления  организациям, всего       </t>
  </si>
  <si>
    <t xml:space="preserve">2.1.3.1. Безвозмездные перечисления  государственным и  муниципальным  организациям           </t>
  </si>
  <si>
    <t>2.1.4.2. Пенсии, пособия, выплачиваемые организациями сектора государственного управления</t>
  </si>
  <si>
    <t xml:space="preserve">2.1.6.2. Увеличение стоимости нематериальных активов                  </t>
  </si>
  <si>
    <t xml:space="preserve">2.1.7.1. Увеличение стоимости ценных бумаг, кроме акций и иных форм участия в капитале      </t>
  </si>
  <si>
    <t xml:space="preserve">2.1.7.2. Увеличение стоимости акций и иных форм участия в капитале               </t>
  </si>
  <si>
    <t xml:space="preserve">2.2. Объем публичных обязательств, всего </t>
  </si>
  <si>
    <t>2.3. Средства во временном распоряжении, всего</t>
  </si>
  <si>
    <t>2015 год</t>
  </si>
  <si>
    <t>«____»_______________2016</t>
  </si>
  <si>
    <t>«_____» _____________ 2016</t>
  </si>
  <si>
    <t>Отчет о результатах деятельности за 2015 год</t>
  </si>
  <si>
    <t xml:space="preserve">2015 год       </t>
  </si>
  <si>
    <t>Разрешенный к использованию остаток субсидии прошлых лет на начало 2015 года</t>
  </si>
  <si>
    <t>Отчет об операциях с целевыми субсидиями, предоставленными муниципальному учреждению на 2015 год</t>
  </si>
  <si>
    <t>Субсидия на реализацию мероприятий подпрограммы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2014 - 2020 годы»</t>
  </si>
  <si>
    <t>Субсидия на приобретение основных средств</t>
  </si>
  <si>
    <t>2.520.0000</t>
  </si>
  <si>
    <t>1.2.1.3. ОСТАТКИ 2014г. для возврата в бюджет</t>
  </si>
  <si>
    <t>1.2.2.4. ОСТАТКИ 2014г. для возврата в бюджет</t>
  </si>
  <si>
    <t>Экономия в связи со снижением фактических затрат на оплату услуг;</t>
  </si>
  <si>
    <t>Экономия в связи со снижением фактических затрат на оплату налогов;</t>
  </si>
  <si>
    <t>Давлетшин Ринат Разимович</t>
  </si>
  <si>
    <t>Махнева Татьяна Сергеевна</t>
  </si>
  <si>
    <t>Проведение занятий в плавательном бассейне для детей в возрасте до 5 лет с участием родителей (малая ванна)</t>
  </si>
  <si>
    <t xml:space="preserve">Проведение занятий в плавательном бассейне для занимающихся в возрасте младше 18 лет (малая ванна)
</t>
  </si>
  <si>
    <t>Предоставление услуг плавательного бассейна  для занимающихся в возрасте младше 18 лет (большая ванна)</t>
  </si>
  <si>
    <t xml:space="preserve">Предоставление услуг плавательного бассейна  для занимающихся в возрасте старше 18 лет (большая ванна)
</t>
  </si>
  <si>
    <t xml:space="preserve"> Проведение в учебных группах по аквааэробике для занимающихся старше 18 лет</t>
  </si>
  <si>
    <t xml:space="preserve"> - устав, утвержденный распоряжением Администрации города от   09.07.2014  №  1975;</t>
  </si>
  <si>
    <t xml:space="preserve"> - лицензия на право ведения образовательной деятельности от  09.12.2014  № 1799</t>
  </si>
  <si>
    <t>мук</t>
  </si>
  <si>
    <t>Муниципальная услуга  «Дополнительное образование в учреждениях дополнительного образования»</t>
  </si>
  <si>
    <t xml:space="preserve">Показатели, характеризующие качество оказания муниципальной услуги (работы) </t>
  </si>
  <si>
    <t>Укомплектованность работниками</t>
  </si>
  <si>
    <t>Соблюдение требований к уровню квалификации работников</t>
  </si>
  <si>
    <t>Доля педагогических и руководящих работников, прошелших аттестацию на заявленную категорию или на соответсвие занимаемой должности</t>
  </si>
  <si>
    <t>Доля работников, соответствующих квалификационным требованиям по занимаемой должности</t>
  </si>
  <si>
    <t>Количество выездов учащихся для участия в мероприятиях, конкурсах, соревнованиях, организованных образовательными учреждениями, не менее</t>
  </si>
  <si>
    <t>Количество мероприятий, проведенных в рамках летней оздоровительной кампании, с одновременным участием не менее 6 лагерей с дневным пребыванием детей, не менее</t>
  </si>
  <si>
    <t xml:space="preserve">   Показатели, характеризующие объем (содержание) муниципальной услуги  (работы) </t>
  </si>
  <si>
    <t>Муниципальная услуга  «Организация и обеспечение отдыха и оздоровления детей»</t>
  </si>
  <si>
    <t xml:space="preserve">   Показатели, характеризующие объем (содержание) муниципальной услуги  (работы)</t>
  </si>
  <si>
    <t>Численность детей, получающих муниципальную услугу в палаточном легере на базе учреждения дополнительного образования</t>
  </si>
  <si>
    <t>директор департамента образования Администрации города (представитель учредителя автономного учреждения)</t>
  </si>
  <si>
    <t>начальник отдела эконосического сопровождения МКУ "УУиООУ" (представитель учредителя автономного учреждения)</t>
  </si>
  <si>
    <t>Постановление Администрации города от 04.09.2015г. № 6150, "Об установлении тарифов на платную дополнительную услугу"</t>
  </si>
  <si>
    <t>*</t>
  </si>
  <si>
    <t xml:space="preserve">Заполняют муниципальные автономные учреждения совместно с планово-экономической службой.
Учитывается объем расходов на следующие мероприятия, направленные на развитие автономного учреждения:
- приобретение основных средств;  310
- участие в семинарах, конференциях, вебинарах , круглых столах, курсах повышение квалификации руководящих и педагогических работников;
- участие детей в олимпиадах, конкурсах;
- оплата услуг высококвалифицированных специалистов по проведению занятий с детьми.
</t>
  </si>
  <si>
    <t xml:space="preserve">1.2.3. Поступления от иной приносящей доход деятельности  </t>
  </si>
  <si>
    <t xml:space="preserve">2.1.2.4. Работы, услуги по содержанию имущества            </t>
  </si>
  <si>
    <t xml:space="preserve">2.1.2.5. Прочие работы, услуги          </t>
  </si>
  <si>
    <t xml:space="preserve">2.1.3. Социальное обеспечение, всего,    </t>
  </si>
  <si>
    <t xml:space="preserve">2.1.3.1. Пособия по социальной помощи населению  </t>
  </si>
  <si>
    <t xml:space="preserve">2.1.4. Прочие расходы               </t>
  </si>
  <si>
    <t xml:space="preserve">2.1.5. Поступление нефинансовых активов, всего    </t>
  </si>
  <si>
    <t xml:space="preserve">2.1.5.1. Увеличение стоимости основных средств             </t>
  </si>
  <si>
    <t xml:space="preserve">2.1.5.2. Увеличение стоимости материальных запасов        </t>
  </si>
  <si>
    <t xml:space="preserve">2.1.6. Поступление финансовых активов, всего     </t>
  </si>
  <si>
    <t>1.2.1.1. Подпрограмма «Дополнительное образование в учреждениях дополнительного образования» муниципальной программы «Развитие образования города Сургута на 2014-2020 годы»</t>
  </si>
  <si>
    <t>1.2.1.2. Подпрограмма «Организация и обеспечение отдыха и оздоровления детей» муниципальной программы «Развитие образования города Сургута на 2014 - 2020 годы»</t>
  </si>
  <si>
    <t>1.2.2.2. Подпрограмма «Улучшение условий и охраны труда в городе Сургуте» муниципальной программы «Создание условий для развития муниципальной политики в отдельных секторах экономики города Сургута на 2014 - 2020 годы»</t>
  </si>
  <si>
    <t>1.2.2.1.Подпрограмма «Дополнительное образование в учреждениях дополнительного образования» муниципальной программы «Развитие образования города Сургута на 2014-2020 годы»</t>
  </si>
  <si>
    <t>Место проведения  ежегодных окружных соревнований "Школа безопасности" учащихся образовательных учреждеий ХМАО-Югры, перенесены из г. Нягань в г. Сургут</t>
  </si>
  <si>
    <t>Справочно: в 2015 году в образовательное учреждение жалоб не поступало.</t>
  </si>
  <si>
    <t xml:space="preserve">В 2015 году исковые требования не предъявлялись       </t>
  </si>
  <si>
    <t>В 2015 году по результатам проведенных контрольными и надзорными органами в отношении образовательного учреждения проверок, предписаний не было</t>
  </si>
  <si>
    <t xml:space="preserve">По состоянию на 31.12.2015 отсутствуют нарушения на предмет соответствия его деятельности нормам законодательства </t>
  </si>
  <si>
    <t xml:space="preserve">По состоянию на 31.12.2015 отсутствуют факты принятия денежных обязательств, не обеспеченных источниками финансирования      </t>
  </si>
  <si>
    <t xml:space="preserve">По состоянию на 31.12.2015 отсутствуют требования со стороны третьих лиц по выполнению принятых денежных обязательств, не обеспеченных источниками финансирования </t>
  </si>
  <si>
    <t>По состоянию на 31.12.2015 отсутствуют фактов финансирования расходов по денежным обязательствам, не обеспеченным источниками финансирования</t>
  </si>
  <si>
    <t>1.2. Проведение занятий в учебных группах аква-аэробики (большая ванна), для занимающихся в возрасте старше 18 лет</t>
  </si>
  <si>
    <t>1.3. Проведение занятий в учебных группах по плаванию для занимающихся детей в возрасте до 5 лет с участием родителей (малая ванна)</t>
  </si>
  <si>
    <t>1.4. Проведение занятий в учебных группах по плаванию для занимающихся в возрасте до 18 лет (малая или большая ванна)</t>
  </si>
  <si>
    <t>1.5. Проведение занятий в учебных группах по плаванию для занимающихся детей в возрасте до 5 лет с участием родителей (малая ванна)</t>
  </si>
  <si>
    <t>1.6. Проведение занятий в учебных группах по плаванию для занимающихся в возрасте до 18 лет (малая или большая ванна)</t>
  </si>
  <si>
    <t>1.7. Предоставление услуг плавательного бассейна  (большая ванна)для посетителей в возврасте старше 18 лет</t>
  </si>
  <si>
    <t>1.8. Проведение занятий в учебных группах аква-аэробики (большая ванна), для занимающихся в возрасте старше 18 лет</t>
  </si>
  <si>
    <t>постановление Администрации города об утверждении тарифов учреждения на платные услуги  от 21.08.2014 г. №5814</t>
  </si>
  <si>
    <t>приказ учреждения об утверждении тарифов  на платные услуги  от 01.09.2015 г. № 173</t>
  </si>
  <si>
    <t>2012 год</t>
  </si>
  <si>
    <t>2.1.1. Заработная плата</t>
  </si>
  <si>
    <t>2.1.2. Прочие выплаты</t>
  </si>
  <si>
    <t>2.1.3. Начисления на оплату труда</t>
  </si>
  <si>
    <t>2.2.1. Услуги связи</t>
  </si>
  <si>
    <t>2.2.2. Транспортные услуги</t>
  </si>
  <si>
    <t>2.2.3. Коммунальные услуги</t>
  </si>
  <si>
    <t>2.2.4. Арендная плата за пользование имуществом</t>
  </si>
  <si>
    <t>2.2.5. Услуги по содержанию имущества</t>
  </si>
  <si>
    <t>2.2.6. Прочие работы и услуги</t>
  </si>
  <si>
    <t>2.6.2. Пособия по социальной помощи населению</t>
  </si>
  <si>
    <t>3.1.0. Увеличение стоимости нефинансовых активов</t>
  </si>
  <si>
    <t>4. Кредиторская задолженность</t>
  </si>
  <si>
    <t>Уменьшение средней численности в связи с увольнением сотрудников</t>
  </si>
  <si>
    <t>Недоукомплектованность групп дополнительного образования в связи с имеющейся вакансией тренера</t>
  </si>
  <si>
    <t>2. Количество пунктов предписаний со стороны контрольных и надзорных органов исполнительной власти</t>
  </si>
  <si>
    <t>из них за нарушения организационного характера</t>
  </si>
  <si>
    <t xml:space="preserve">из них за нарушения организационного характера     </t>
  </si>
  <si>
    <t xml:space="preserve">3. Количество и объем штрафных санкций со стороны контрольных и надзорных органов исполнительной власти  </t>
  </si>
  <si>
    <t xml:space="preserve">4. Количество выявленных нарушений в актах проверок деятельности на предмет соответствия его деятельности нормам законодательства </t>
  </si>
  <si>
    <t xml:space="preserve">5. Количество выявленных фактов принятия денежных обязательств, необеспеченных источниками финансирования               </t>
  </si>
  <si>
    <t>6. Количество требований со стороны третьих лиц по выполнению принятых денежных обязательств, не обеспеченных источниками финансирования (либо число требований со стороны третьих лиц, размер предьявленных требований в части, не обеспеченной источниками финансирования)</t>
  </si>
  <si>
    <t>7. Количество выявленных фактов финансирования расходов по денежным обязательствам, не обеспеченным источниками финансирования (либо число выявленных фактов, объем расходов по денежным обязательствам, необеспеченным источниками финансирования)</t>
  </si>
  <si>
    <t>на 01.01.2015</t>
  </si>
  <si>
    <t>на 01.01.2016</t>
  </si>
  <si>
    <t>(гр.4/гр.3)</t>
  </si>
  <si>
    <t>1. Балансовая стоимость нефинансовых активов</t>
  </si>
  <si>
    <t>2. Остаточная стоимость нефинансовых активов</t>
  </si>
  <si>
    <t>3. Дебиторская задолженность,</t>
  </si>
  <si>
    <t xml:space="preserve">1.2.0. Доходы от собственности (аренда муниципального имущества)                                                                                                                                                             </t>
  </si>
  <si>
    <t xml:space="preserve">1.3.0. Доходы от оказания платных услуг (работ)                                                                                                                                                            </t>
  </si>
  <si>
    <t>1.4.0. Суммы принудительного изъятия</t>
  </si>
  <si>
    <t>2.9.0. Прочие расходы</t>
  </si>
  <si>
    <t>3.4.0. Увеличение стоимости материальных запасов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</si>
</sst>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indexed="6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20" fillId="0" borderId="0"/>
    <xf numFmtId="0" fontId="21" fillId="0" borderId="0"/>
    <xf numFmtId="43" fontId="26" fillId="0" borderId="0" applyFont="0" applyFill="0" applyBorder="0" applyAlignment="0" applyProtection="0"/>
  </cellStyleXfs>
  <cellXfs count="30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2" fillId="2" borderId="0" xfId="0" applyFont="1" applyFill="1" applyAlignment="1">
      <alignment vertical="top" wrapText="1"/>
    </xf>
    <xf numFmtId="49" fontId="14" fillId="2" borderId="0" xfId="0" applyNumberFormat="1" applyFont="1" applyFill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9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4" fillId="0" borderId="0" xfId="8" applyFont="1" applyBorder="1" applyAlignment="1">
      <alignment horizontal="center" vertical="center"/>
    </xf>
    <xf numFmtId="4" fontId="14" fillId="0" borderId="0" xfId="8" applyNumberFormat="1" applyFont="1" applyBorder="1" applyAlignment="1">
      <alignment horizontal="center" vertical="center"/>
    </xf>
    <xf numFmtId="0" fontId="14" fillId="0" borderId="0" xfId="8" applyFont="1" applyBorder="1" applyAlignment="1">
      <alignment horizontal="left" vertical="center" wrapText="1"/>
    </xf>
    <xf numFmtId="0" fontId="14" fillId="0" borderId="0" xfId="8" applyFont="1" applyBorder="1" applyAlignment="1">
      <alignment horizontal="center" vertical="center" wrapText="1"/>
    </xf>
    <xf numFmtId="4" fontId="14" fillId="0" borderId="0" xfId="8" applyNumberFormat="1" applyFont="1" applyBorder="1" applyAlignment="1">
      <alignment horizontal="right" vertical="center"/>
    </xf>
    <xf numFmtId="1" fontId="14" fillId="0" borderId="1" xfId="8" applyNumberFormat="1" applyFont="1" applyBorder="1" applyAlignment="1">
      <alignment horizontal="center" vertical="center" wrapText="1"/>
    </xf>
    <xf numFmtId="4" fontId="14" fillId="0" borderId="1" xfId="8" applyNumberFormat="1" applyFont="1" applyBorder="1" applyAlignment="1">
      <alignment horizontal="center" vertical="center" wrapText="1"/>
    </xf>
    <xf numFmtId="1" fontId="14" fillId="0" borderId="0" xfId="8" applyNumberFormat="1" applyFont="1" applyAlignment="1">
      <alignment horizontal="center" vertical="center" wrapText="1"/>
    </xf>
    <xf numFmtId="4" fontId="14" fillId="0" borderId="0" xfId="8" applyNumberFormat="1" applyFont="1" applyAlignment="1">
      <alignment horizontal="center" vertical="center" wrapText="1"/>
    </xf>
    <xf numFmtId="1" fontId="14" fillId="0" borderId="1" xfId="8" applyNumberFormat="1" applyFont="1" applyBorder="1" applyAlignment="1">
      <alignment horizontal="center" vertical="center"/>
    </xf>
    <xf numFmtId="1" fontId="14" fillId="0" borderId="0" xfId="8" applyNumberFormat="1" applyFont="1" applyAlignment="1">
      <alignment horizontal="center" vertical="center"/>
    </xf>
    <xf numFmtId="1" fontId="14" fillId="0" borderId="1" xfId="8" applyNumberFormat="1" applyFont="1" applyBorder="1" applyAlignment="1">
      <alignment horizontal="left" vertical="center" wrapText="1"/>
    </xf>
    <xf numFmtId="4" fontId="14" fillId="0" borderId="1" xfId="8" applyNumberFormat="1" applyFont="1" applyBorder="1" applyAlignment="1">
      <alignment horizontal="center" vertical="center"/>
    </xf>
    <xf numFmtId="4" fontId="14" fillId="0" borderId="0" xfId="8" applyNumberFormat="1" applyFont="1" applyAlignment="1">
      <alignment horizontal="center" vertical="center"/>
    </xf>
    <xf numFmtId="0" fontId="14" fillId="0" borderId="1" xfId="8" applyFont="1" applyBorder="1" applyAlignment="1">
      <alignment horizontal="left" vertical="center" wrapText="1"/>
    </xf>
    <xf numFmtId="0" fontId="14" fillId="0" borderId="1" xfId="8" applyFont="1" applyBorder="1" applyAlignment="1">
      <alignment horizontal="center" vertical="center"/>
    </xf>
    <xf numFmtId="0" fontId="14" fillId="0" borderId="1" xfId="8" applyFont="1" applyBorder="1" applyAlignment="1">
      <alignment horizontal="center" vertical="center" wrapText="1"/>
    </xf>
    <xf numFmtId="0" fontId="14" fillId="0" borderId="0" xfId="8" applyFont="1" applyAlignment="1">
      <alignment horizontal="center" vertical="center"/>
    </xf>
    <xf numFmtId="0" fontId="14" fillId="0" borderId="0" xfId="8" applyFont="1" applyFill="1" applyAlignment="1">
      <alignment horizontal="center" vertical="center"/>
    </xf>
    <xf numFmtId="0" fontId="14" fillId="0" borderId="0" xfId="8" applyFont="1" applyAlignment="1">
      <alignment horizontal="left" vertical="center" wrapText="1"/>
    </xf>
    <xf numFmtId="0" fontId="14" fillId="0" borderId="0" xfId="8" applyFont="1" applyAlignment="1">
      <alignment horizontal="center" vertical="center" wrapText="1"/>
    </xf>
    <xf numFmtId="0" fontId="14" fillId="0" borderId="0" xfId="9" applyFont="1"/>
    <xf numFmtId="0" fontId="14" fillId="0" borderId="0" xfId="6" applyFont="1" applyFill="1" applyAlignment="1">
      <alignment horizontal="left" vertical="center"/>
    </xf>
    <xf numFmtId="4" fontId="14" fillId="0" borderId="0" xfId="6" applyNumberFormat="1" applyFont="1" applyFill="1" applyAlignment="1">
      <alignment horizontal="left" vertical="center"/>
    </xf>
    <xf numFmtId="0" fontId="14" fillId="0" borderId="0" xfId="6" applyFont="1" applyFill="1" applyAlignment="1">
      <alignment horizontal="right" vertical="center"/>
    </xf>
    <xf numFmtId="0" fontId="14" fillId="0" borderId="0" xfId="6" applyFont="1" applyFill="1" applyAlignment="1">
      <alignment horizontal="center" vertical="center" wrapText="1"/>
    </xf>
    <xf numFmtId="0" fontId="14" fillId="0" borderId="0" xfId="6" applyFont="1" applyFill="1" applyAlignment="1">
      <alignment horizontal="left" vertical="center" wrapText="1"/>
    </xf>
    <xf numFmtId="4" fontId="14" fillId="0" borderId="0" xfId="6" applyNumberFormat="1" applyFont="1" applyFill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13" fillId="2" borderId="0" xfId="0" applyFont="1" applyFill="1" applyAlignment="1"/>
    <xf numFmtId="0" fontId="15" fillId="2" borderId="0" xfId="0" applyFont="1" applyFill="1" applyAlignment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wrapText="1"/>
    </xf>
    <xf numFmtId="0" fontId="18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165" fontId="8" fillId="2" borderId="0" xfId="0" applyNumberFormat="1" applyFont="1" applyFill="1" applyAlignment="1">
      <alignment horizontal="center" vertical="center"/>
    </xf>
    <xf numFmtId="0" fontId="8" fillId="2" borderId="0" xfId="0" applyFont="1" applyFill="1"/>
    <xf numFmtId="0" fontId="1" fillId="2" borderId="14" xfId="0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vertical="center"/>
    </xf>
    <xf numFmtId="4" fontId="8" fillId="2" borderId="1" xfId="0" applyNumberFormat="1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/>
    </xf>
    <xf numFmtId="0" fontId="12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4" fontId="14" fillId="0" borderId="7" xfId="8" applyNumberFormat="1" applyFont="1" applyBorder="1" applyAlignment="1">
      <alignment horizontal="center" vertical="center"/>
    </xf>
    <xf numFmtId="4" fontId="8" fillId="2" borderId="7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4" fillId="0" borderId="9" xfId="8" applyFont="1" applyBorder="1" applyAlignment="1">
      <alignment horizontal="center" vertical="center" wrapText="1"/>
    </xf>
    <xf numFmtId="165" fontId="8" fillId="2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4" fillId="0" borderId="2" xfId="8" applyNumberFormat="1" applyFont="1" applyBorder="1" applyAlignment="1">
      <alignment horizontal="center" vertical="center"/>
    </xf>
    <xf numFmtId="4" fontId="8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4" fillId="0" borderId="1" xfId="6" applyNumberFormat="1" applyFont="1" applyFill="1" applyBorder="1" applyAlignment="1">
      <alignment horizontal="center" vertical="center" wrapText="1"/>
    </xf>
    <xf numFmtId="4" fontId="14" fillId="0" borderId="0" xfId="6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justify" vertical="center"/>
    </xf>
    <xf numFmtId="0" fontId="8" fillId="2" borderId="2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11" fillId="2" borderId="7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14" fillId="0" borderId="13" xfId="9" applyFont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center" vertical="center" wrapText="1"/>
    </xf>
    <xf numFmtId="4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left" vertical="center" wrapText="1"/>
    </xf>
    <xf numFmtId="0" fontId="4" fillId="2" borderId="13" xfId="9" applyFont="1" applyFill="1" applyBorder="1" applyAlignment="1">
      <alignment horizontal="center" vertical="center" wrapText="1"/>
    </xf>
    <xf numFmtId="4" fontId="4" fillId="2" borderId="13" xfId="9" applyNumberFormat="1" applyFont="1" applyFill="1" applyBorder="1" applyAlignment="1">
      <alignment horizontal="center" vertical="center" wrapText="1"/>
    </xf>
    <xf numFmtId="4" fontId="4" fillId="2" borderId="13" xfId="9" applyNumberFormat="1" applyFont="1" applyFill="1" applyBorder="1" applyAlignment="1">
      <alignment horizontal="right" vertical="center" wrapText="1"/>
    </xf>
    <xf numFmtId="0" fontId="4" fillId="2" borderId="13" xfId="9" applyNumberFormat="1" applyFont="1" applyFill="1" applyBorder="1" applyAlignment="1">
      <alignment horizontal="center" vertical="center" wrapText="1"/>
    </xf>
    <xf numFmtId="4" fontId="2" fillId="2" borderId="13" xfId="9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2" fontId="4" fillId="0" borderId="0" xfId="10" applyNumberFormat="1" applyFont="1" applyAlignment="1">
      <alignment horizontal="center" vertical="center"/>
    </xf>
    <xf numFmtId="2" fontId="4" fillId="0" borderId="0" xfId="10" applyNumberFormat="1" applyFont="1" applyAlignment="1">
      <alignment horizontal="center" vertical="center" wrapText="1"/>
    </xf>
    <xf numFmtId="0" fontId="4" fillId="2" borderId="1" xfId="10" applyNumberFormat="1" applyFont="1" applyFill="1" applyBorder="1" applyAlignment="1">
      <alignment horizontal="center" vertical="center"/>
    </xf>
    <xf numFmtId="2" fontId="4" fillId="0" borderId="1" xfId="10" applyNumberFormat="1" applyFont="1" applyBorder="1" applyAlignment="1">
      <alignment horizontal="center" vertical="center"/>
    </xf>
    <xf numFmtId="2" fontId="4" fillId="0" borderId="2" xfId="10" applyNumberFormat="1" applyFont="1" applyBorder="1" applyAlignment="1">
      <alignment horizontal="center" vertical="center"/>
    </xf>
    <xf numFmtId="49" fontId="4" fillId="2" borderId="1" xfId="10" applyNumberFormat="1" applyFont="1" applyFill="1" applyBorder="1" applyAlignment="1">
      <alignment horizontal="center" vertical="center"/>
    </xf>
    <xf numFmtId="2" fontId="4" fillId="0" borderId="3" xfId="10" applyNumberFormat="1" applyFont="1" applyBorder="1" applyAlignment="1">
      <alignment horizontal="center" vertical="center"/>
    </xf>
    <xf numFmtId="1" fontId="4" fillId="0" borderId="1" xfId="10" applyNumberFormat="1" applyFont="1" applyBorder="1" applyAlignment="1">
      <alignment horizontal="center" vertical="center"/>
    </xf>
    <xf numFmtId="4" fontId="4" fillId="0" borderId="12" xfId="10" applyNumberFormat="1" applyFont="1" applyBorder="1" applyAlignment="1">
      <alignment horizontal="center" vertical="center" shrinkToFit="1"/>
    </xf>
    <xf numFmtId="4" fontId="4" fillId="0" borderId="1" xfId="10" applyNumberFormat="1" applyFont="1" applyBorder="1" applyAlignment="1">
      <alignment horizontal="center" vertical="center"/>
    </xf>
    <xf numFmtId="4" fontId="4" fillId="0" borderId="3" xfId="10" applyNumberFormat="1" applyFont="1" applyBorder="1" applyAlignment="1">
      <alignment horizontal="center" vertical="center" shrinkToFit="1"/>
    </xf>
    <xf numFmtId="4" fontId="4" fillId="4" borderId="1" xfId="10" applyNumberFormat="1" applyFont="1" applyFill="1" applyBorder="1" applyAlignment="1">
      <alignment horizontal="center" vertical="center"/>
    </xf>
    <xf numFmtId="4" fontId="4" fillId="4" borderId="1" xfId="1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10" applyNumberFormat="1" applyFont="1" applyFill="1" applyBorder="1" applyAlignment="1">
      <alignment horizontal="center" vertical="center"/>
    </xf>
    <xf numFmtId="4" fontId="4" fillId="0" borderId="1" xfId="1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1" xfId="10" applyNumberFormat="1" applyFont="1" applyBorder="1" applyAlignment="1">
      <alignment horizontal="center" vertical="center" wrapText="1"/>
    </xf>
    <xf numFmtId="4" fontId="4" fillId="0" borderId="0" xfId="10" applyNumberFormat="1" applyFont="1" applyAlignment="1">
      <alignment horizontal="center" vertical="center"/>
    </xf>
    <xf numFmtId="4" fontId="4" fillId="0" borderId="3" xfId="10" applyNumberFormat="1" applyFont="1" applyBorder="1" applyAlignment="1">
      <alignment horizontal="center" vertical="center" wrapText="1"/>
    </xf>
    <xf numFmtId="4" fontId="4" fillId="2" borderId="1" xfId="10" applyNumberFormat="1" applyFont="1" applyFill="1" applyBorder="1" applyAlignment="1">
      <alignment horizontal="center" vertical="center"/>
    </xf>
    <xf numFmtId="4" fontId="4" fillId="2" borderId="1" xfId="1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5" fillId="2" borderId="4" xfId="0" applyFont="1" applyFill="1" applyBorder="1" applyAlignment="1">
      <alignment horizontal="justify" vertical="top" wrapText="1"/>
    </xf>
    <xf numFmtId="0" fontId="15" fillId="2" borderId="0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left" wrapText="1"/>
    </xf>
    <xf numFmtId="49" fontId="14" fillId="2" borderId="0" xfId="0" applyNumberFormat="1" applyFont="1" applyFill="1" applyAlignment="1">
      <alignment horizontal="left" vertical="top" wrapText="1"/>
    </xf>
    <xf numFmtId="0" fontId="11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4" fillId="2" borderId="7" xfId="0" applyFont="1" applyFill="1" applyBorder="1" applyAlignment="1">
      <alignment horizontal="left" vertical="top" wrapText="1"/>
    </xf>
    <xf numFmtId="0" fontId="14" fillId="2" borderId="9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9" fillId="2" borderId="11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4" fillId="0" borderId="0" xfId="6" applyFont="1" applyFill="1" applyAlignment="1">
      <alignment horizontal="center" vertical="center"/>
    </xf>
    <xf numFmtId="0" fontId="14" fillId="0" borderId="2" xfId="6" applyFont="1" applyFill="1" applyBorder="1" applyAlignment="1">
      <alignment horizontal="center" vertical="center" wrapText="1"/>
    </xf>
    <xf numFmtId="0" fontId="14" fillId="0" borderId="5" xfId="6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9" xfId="6" applyFont="1" applyFill="1" applyBorder="1" applyAlignment="1">
      <alignment horizontal="center" vertical="center" wrapText="1"/>
    </xf>
    <xf numFmtId="4" fontId="14" fillId="0" borderId="7" xfId="6" applyNumberFormat="1" applyFont="1" applyFill="1" applyBorder="1" applyAlignment="1">
      <alignment horizontal="center" vertical="center" wrapText="1"/>
    </xf>
    <xf numFmtId="4" fontId="14" fillId="0" borderId="9" xfId="6" applyNumberFormat="1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center" vertical="center" wrapText="1"/>
    </xf>
    <xf numFmtId="0" fontId="4" fillId="2" borderId="13" xfId="9" applyFont="1" applyFill="1" applyBorder="1" applyAlignment="1">
      <alignment horizontal="left" vertical="center" wrapText="1"/>
    </xf>
    <xf numFmtId="0" fontId="14" fillId="0" borderId="0" xfId="9" applyFont="1" applyBorder="1" applyAlignment="1">
      <alignment horizontal="center"/>
    </xf>
    <xf numFmtId="0" fontId="14" fillId="0" borderId="13" xfId="9" applyFont="1" applyBorder="1" applyAlignment="1">
      <alignment horizontal="center" vertical="center" wrapText="1"/>
    </xf>
    <xf numFmtId="0" fontId="14" fillId="3" borderId="0" xfId="8" applyFont="1" applyFill="1" applyBorder="1" applyAlignment="1">
      <alignment horizontal="center" vertical="center" wrapText="1"/>
    </xf>
  </cellXfs>
  <cellStyles count="11">
    <cellStyle name="Excel Built-in Normal" xfId="9"/>
    <cellStyle name="Обычный" xfId="0" builtinId="0"/>
    <cellStyle name="Обычный 2" xfId="1"/>
    <cellStyle name="Обычный 3" xfId="2"/>
    <cellStyle name="Обычный 4" xfId="3"/>
    <cellStyle name="Обычный 4 2" xfId="4"/>
    <cellStyle name="Обычный 5" xfId="5"/>
    <cellStyle name="Обычный 6" xfId="6"/>
    <cellStyle name="Обычный 7" xfId="7"/>
    <cellStyle name="Обычный 8" xfId="8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view="pageBreakPreview" topLeftCell="A15" zoomScaleSheetLayoutView="100" workbookViewId="0">
      <selection activeCell="D21" sqref="D21:D26"/>
    </sheetView>
  </sheetViews>
  <sheetFormatPr defaultColWidth="9.125" defaultRowHeight="15.65" x14ac:dyDescent="0.25"/>
  <cols>
    <col min="1" max="1" width="33" style="88" customWidth="1"/>
    <col min="2" max="2" width="23.125" style="88" customWidth="1"/>
    <col min="3" max="3" width="17.75" style="88" customWidth="1"/>
    <col min="4" max="4" width="29.625" style="88" customWidth="1"/>
    <col min="5" max="16384" width="9.125" style="88"/>
  </cols>
  <sheetData>
    <row r="1" spans="1:5" ht="15.8" hidden="1" x14ac:dyDescent="0.25"/>
    <row r="2" spans="1:5" ht="15.8" hidden="1" x14ac:dyDescent="0.25"/>
    <row r="3" spans="1:5" x14ac:dyDescent="0.25">
      <c r="A3" s="59" t="s">
        <v>90</v>
      </c>
      <c r="B3" s="59"/>
      <c r="C3" s="59" t="s">
        <v>91</v>
      </c>
      <c r="D3" s="89"/>
      <c r="E3" s="89"/>
    </row>
    <row r="4" spans="1:5" ht="14.95" customHeight="1" x14ac:dyDescent="0.25">
      <c r="A4" s="59" t="s">
        <v>92</v>
      </c>
      <c r="B4" s="59"/>
      <c r="C4" s="244" t="s">
        <v>107</v>
      </c>
      <c r="D4" s="244"/>
      <c r="E4" s="59"/>
    </row>
    <row r="5" spans="1:5" ht="14.95" customHeight="1" x14ac:dyDescent="0.25">
      <c r="A5" s="59" t="s">
        <v>93</v>
      </c>
      <c r="B5" s="59"/>
      <c r="C5" s="59"/>
      <c r="D5" s="89"/>
      <c r="E5" s="89"/>
    </row>
    <row r="6" spans="1:5" ht="14.95" customHeight="1" x14ac:dyDescent="0.25">
      <c r="A6" s="59"/>
      <c r="B6" s="59"/>
    </row>
    <row r="7" spans="1:5" ht="14.95" customHeight="1" x14ac:dyDescent="0.25">
      <c r="A7" s="59" t="s">
        <v>94</v>
      </c>
      <c r="B7" s="59"/>
      <c r="C7" s="244" t="s">
        <v>108</v>
      </c>
      <c r="D7" s="244"/>
      <c r="E7" s="59"/>
    </row>
    <row r="8" spans="1:5" ht="14.95" customHeight="1" x14ac:dyDescent="0.25">
      <c r="A8" s="116" t="s">
        <v>271</v>
      </c>
      <c r="B8" s="59"/>
      <c r="C8" s="244" t="s">
        <v>272</v>
      </c>
      <c r="D8" s="244"/>
      <c r="E8" s="59"/>
    </row>
    <row r="9" spans="1:5" ht="15.8" x14ac:dyDescent="0.25">
      <c r="A9" s="90"/>
      <c r="B9" s="90"/>
      <c r="C9" s="90"/>
      <c r="D9" s="90"/>
      <c r="E9" s="90"/>
    </row>
    <row r="10" spans="1:5" ht="15.8" x14ac:dyDescent="0.25">
      <c r="A10" s="90"/>
      <c r="B10" s="90"/>
      <c r="C10" s="90"/>
      <c r="D10" s="90"/>
      <c r="E10" s="90"/>
    </row>
    <row r="11" spans="1:5" x14ac:dyDescent="0.25">
      <c r="A11" s="245" t="s">
        <v>273</v>
      </c>
      <c r="B11" s="245"/>
      <c r="C11" s="245"/>
      <c r="D11" s="245"/>
      <c r="E11" s="91"/>
    </row>
    <row r="12" spans="1:5" ht="41.95" customHeight="1" x14ac:dyDescent="0.25">
      <c r="A12" s="246" t="s">
        <v>109</v>
      </c>
      <c r="B12" s="246"/>
      <c r="C12" s="246"/>
      <c r="D12" s="246"/>
      <c r="E12" s="92"/>
    </row>
    <row r="14" spans="1:5" x14ac:dyDescent="0.25">
      <c r="A14" s="88" t="s">
        <v>95</v>
      </c>
    </row>
    <row r="15" spans="1:5" x14ac:dyDescent="0.25">
      <c r="A15" s="88" t="s">
        <v>96</v>
      </c>
    </row>
    <row r="16" spans="1:5" ht="15.8" customHeight="1" x14ac:dyDescent="0.25">
      <c r="A16" s="226" t="s">
        <v>110</v>
      </c>
      <c r="B16" s="226"/>
      <c r="C16" s="226"/>
      <c r="D16" s="226"/>
      <c r="E16" s="31"/>
    </row>
    <row r="17" spans="1:8" ht="22.75" customHeight="1" x14ac:dyDescent="0.25">
      <c r="A17" s="226" t="s">
        <v>111</v>
      </c>
      <c r="B17" s="226"/>
      <c r="C17" s="226"/>
      <c r="D17" s="226"/>
      <c r="E17" s="31"/>
    </row>
    <row r="18" spans="1:8" ht="15.8" customHeight="1" x14ac:dyDescent="0.25">
      <c r="A18" s="235" t="s">
        <v>97</v>
      </c>
      <c r="B18" s="235"/>
      <c r="C18" s="235"/>
    </row>
    <row r="19" spans="1:8" x14ac:dyDescent="0.25">
      <c r="A19" s="93"/>
      <c r="B19" s="93"/>
      <c r="C19" s="94"/>
      <c r="D19" s="95" t="s">
        <v>98</v>
      </c>
    </row>
    <row r="20" spans="1:8" ht="55.55" customHeight="1" x14ac:dyDescent="0.25">
      <c r="A20" s="236" t="s">
        <v>99</v>
      </c>
      <c r="B20" s="236"/>
      <c r="C20" s="36" t="s">
        <v>100</v>
      </c>
      <c r="D20" s="136" t="s">
        <v>101</v>
      </c>
    </row>
    <row r="21" spans="1:8" ht="35.5" customHeight="1" x14ac:dyDescent="0.25">
      <c r="A21" s="237" t="s">
        <v>286</v>
      </c>
      <c r="B21" s="238"/>
      <c r="C21" s="241" t="s">
        <v>112</v>
      </c>
      <c r="D21" s="239" t="s">
        <v>308</v>
      </c>
    </row>
    <row r="22" spans="1:8" ht="32.299999999999997" customHeight="1" x14ac:dyDescent="0.25">
      <c r="A22" s="237" t="s">
        <v>287</v>
      </c>
      <c r="B22" s="238"/>
      <c r="C22" s="242"/>
      <c r="D22" s="240"/>
    </row>
    <row r="23" spans="1:8" ht="48.75" customHeight="1" x14ac:dyDescent="0.25">
      <c r="A23" s="237" t="s">
        <v>288</v>
      </c>
      <c r="B23" s="238"/>
      <c r="C23" s="242"/>
      <c r="D23" s="240"/>
    </row>
    <row r="24" spans="1:8" ht="36.700000000000003" customHeight="1" x14ac:dyDescent="0.25">
      <c r="A24" s="237" t="s">
        <v>289</v>
      </c>
      <c r="B24" s="238"/>
      <c r="C24" s="242"/>
      <c r="D24" s="240"/>
    </row>
    <row r="25" spans="1:8" ht="34.5" customHeight="1" x14ac:dyDescent="0.25">
      <c r="A25" s="237" t="s">
        <v>290</v>
      </c>
      <c r="B25" s="238"/>
      <c r="C25" s="242"/>
      <c r="D25" s="240"/>
    </row>
    <row r="26" spans="1:8" ht="30.75" customHeight="1" x14ac:dyDescent="0.25">
      <c r="A26" s="237" t="s">
        <v>290</v>
      </c>
      <c r="B26" s="238"/>
      <c r="C26" s="243"/>
      <c r="D26" s="240"/>
    </row>
    <row r="27" spans="1:8" ht="13.75" customHeight="1" x14ac:dyDescent="0.25">
      <c r="A27" s="227"/>
      <c r="B27" s="227"/>
      <c r="C27" s="227"/>
      <c r="D27" s="228"/>
    </row>
    <row r="28" spans="1:8" ht="32.950000000000003" customHeight="1" x14ac:dyDescent="0.25">
      <c r="A28" s="229" t="s">
        <v>102</v>
      </c>
      <c r="B28" s="229"/>
      <c r="C28" s="229"/>
      <c r="D28" s="229"/>
      <c r="E28" s="96"/>
    </row>
    <row r="29" spans="1:8" ht="17.5" customHeight="1" x14ac:dyDescent="0.25">
      <c r="A29" s="230" t="s">
        <v>291</v>
      </c>
      <c r="B29" s="230"/>
      <c r="C29" s="230"/>
      <c r="D29" s="230"/>
      <c r="E29" s="32"/>
      <c r="F29" s="32"/>
      <c r="G29" s="32"/>
      <c r="H29" s="32"/>
    </row>
    <row r="30" spans="1:8" ht="18.7" customHeight="1" x14ac:dyDescent="0.25">
      <c r="A30" s="230" t="s">
        <v>292</v>
      </c>
      <c r="B30" s="230"/>
      <c r="C30" s="230"/>
      <c r="D30" s="230"/>
      <c r="E30" s="32"/>
      <c r="F30" s="32"/>
      <c r="G30" s="32"/>
      <c r="H30" s="32"/>
    </row>
    <row r="31" spans="1:8" x14ac:dyDescent="0.25">
      <c r="A31" s="231" t="s">
        <v>113</v>
      </c>
      <c r="B31" s="232"/>
      <c r="C31" s="232"/>
      <c r="D31" s="232"/>
    </row>
    <row r="32" spans="1:8" ht="35.5" customHeight="1" x14ac:dyDescent="0.25">
      <c r="A32" s="229" t="s">
        <v>103</v>
      </c>
      <c r="B32" s="229"/>
      <c r="C32" s="229"/>
      <c r="D32" s="229"/>
      <c r="E32" s="96"/>
    </row>
    <row r="33" spans="1:12" ht="15.8" customHeight="1" x14ac:dyDescent="0.25">
      <c r="A33" s="229" t="s">
        <v>104</v>
      </c>
      <c r="B33" s="229"/>
      <c r="C33" s="229"/>
      <c r="D33" s="229"/>
      <c r="E33" s="96"/>
    </row>
    <row r="34" spans="1:12" ht="53.5" customHeight="1" x14ac:dyDescent="0.25">
      <c r="A34" s="226" t="s">
        <v>120</v>
      </c>
      <c r="B34" s="226"/>
      <c r="C34" s="226" t="s">
        <v>306</v>
      </c>
      <c r="D34" s="226"/>
      <c r="E34" s="31"/>
    </row>
    <row r="35" spans="1:12" ht="65.25" customHeight="1" x14ac:dyDescent="0.25">
      <c r="A35" s="226" t="s">
        <v>285</v>
      </c>
      <c r="B35" s="226"/>
      <c r="C35" s="226" t="s">
        <v>307</v>
      </c>
      <c r="D35" s="226"/>
      <c r="E35" s="31"/>
    </row>
    <row r="36" spans="1:12" ht="90.7" customHeight="1" x14ac:dyDescent="0.25">
      <c r="A36" s="226" t="s">
        <v>114</v>
      </c>
      <c r="B36" s="226"/>
      <c r="C36" s="226" t="s">
        <v>115</v>
      </c>
      <c r="D36" s="226"/>
      <c r="E36" s="31"/>
    </row>
    <row r="37" spans="1:12" ht="54.7" customHeight="1" x14ac:dyDescent="0.25">
      <c r="A37" s="226" t="s">
        <v>116</v>
      </c>
      <c r="B37" s="226"/>
      <c r="C37" s="226" t="s">
        <v>117</v>
      </c>
      <c r="D37" s="226"/>
      <c r="E37" s="31"/>
    </row>
    <row r="38" spans="1:12" ht="69.8" customHeight="1" x14ac:dyDescent="0.25">
      <c r="A38" s="226" t="s">
        <v>118</v>
      </c>
      <c r="B38" s="226"/>
      <c r="C38" s="226" t="s">
        <v>119</v>
      </c>
      <c r="D38" s="226"/>
      <c r="E38" s="31"/>
      <c r="L38" s="88">
        <v>1294</v>
      </c>
    </row>
    <row r="39" spans="1:12" ht="43.5" customHeight="1" x14ac:dyDescent="0.25">
      <c r="A39" s="226" t="s">
        <v>121</v>
      </c>
      <c r="B39" s="226"/>
      <c r="C39" s="226" t="s">
        <v>122</v>
      </c>
      <c r="D39" s="226"/>
      <c r="E39" s="31"/>
    </row>
    <row r="40" spans="1:12" ht="100.55" customHeight="1" x14ac:dyDescent="0.25">
      <c r="A40" s="226" t="s">
        <v>284</v>
      </c>
      <c r="B40" s="226"/>
      <c r="C40" s="226" t="s">
        <v>123</v>
      </c>
      <c r="D40" s="226"/>
      <c r="E40" s="31"/>
    </row>
    <row r="41" spans="1:12" ht="9" customHeight="1" x14ac:dyDescent="0.3">
      <c r="A41" s="97"/>
      <c r="B41" s="98"/>
      <c r="C41" s="98"/>
      <c r="D41" s="98"/>
      <c r="E41" s="98"/>
    </row>
    <row r="42" spans="1:12" ht="23.95" customHeight="1" x14ac:dyDescent="0.25">
      <c r="A42" s="229" t="s">
        <v>105</v>
      </c>
      <c r="B42" s="229"/>
      <c r="C42" s="229"/>
      <c r="D42" s="229"/>
      <c r="E42" s="96"/>
    </row>
    <row r="43" spans="1:12" ht="23.95" customHeight="1" x14ac:dyDescent="0.25">
      <c r="A43" s="229" t="s">
        <v>124</v>
      </c>
      <c r="B43" s="229"/>
      <c r="C43" s="229"/>
      <c r="D43" s="229"/>
      <c r="E43" s="98"/>
    </row>
    <row r="44" spans="1:12" ht="44.5" customHeight="1" x14ac:dyDescent="0.25">
      <c r="A44" s="229" t="s">
        <v>125</v>
      </c>
      <c r="B44" s="229"/>
      <c r="C44" s="229"/>
      <c r="D44" s="229"/>
      <c r="E44" s="98"/>
    </row>
    <row r="45" spans="1:12" ht="30.75" customHeight="1" x14ac:dyDescent="0.25">
      <c r="A45" s="229" t="s">
        <v>126</v>
      </c>
      <c r="B45" s="229"/>
      <c r="C45" s="229"/>
      <c r="D45" s="229"/>
      <c r="E45" s="98"/>
    </row>
    <row r="46" spans="1:12" ht="15.8" hidden="1" x14ac:dyDescent="0.25">
      <c r="A46" s="233"/>
      <c r="B46" s="233"/>
      <c r="C46" s="233"/>
      <c r="D46" s="233"/>
    </row>
    <row r="47" spans="1:12" ht="15.8" hidden="1" x14ac:dyDescent="0.25">
      <c r="A47" s="233"/>
      <c r="B47" s="233"/>
      <c r="C47" s="233"/>
      <c r="D47" s="233"/>
    </row>
    <row r="48" spans="1:12" ht="15.8" hidden="1" x14ac:dyDescent="0.25">
      <c r="A48" s="233"/>
      <c r="B48" s="233"/>
      <c r="C48" s="233"/>
      <c r="D48" s="233"/>
    </row>
    <row r="49" spans="1:4" ht="15.8" hidden="1" x14ac:dyDescent="0.25">
      <c r="A49" s="233"/>
      <c r="B49" s="233"/>
      <c r="C49" s="233"/>
      <c r="D49" s="233"/>
    </row>
    <row r="50" spans="1:4" x14ac:dyDescent="0.25">
      <c r="A50" s="99"/>
      <c r="B50" s="99"/>
      <c r="C50" s="99"/>
      <c r="D50" s="99"/>
    </row>
    <row r="51" spans="1:4" x14ac:dyDescent="0.25">
      <c r="A51" s="99"/>
      <c r="B51" s="99"/>
      <c r="C51" s="99"/>
      <c r="D51" s="99"/>
    </row>
    <row r="52" spans="1:4" x14ac:dyDescent="0.25">
      <c r="A52" s="99"/>
      <c r="B52" s="99"/>
      <c r="C52" s="99"/>
      <c r="D52" s="99"/>
    </row>
    <row r="53" spans="1:4" x14ac:dyDescent="0.25">
      <c r="A53" s="99"/>
      <c r="B53" s="99"/>
      <c r="C53" s="99"/>
      <c r="D53" s="99"/>
    </row>
    <row r="54" spans="1:4" x14ac:dyDescent="0.25">
      <c r="A54" s="99"/>
      <c r="B54" s="99"/>
      <c r="C54" s="99"/>
      <c r="D54" s="99"/>
    </row>
    <row r="55" spans="1:4" x14ac:dyDescent="0.25">
      <c r="A55" s="234" t="s">
        <v>106</v>
      </c>
      <c r="B55" s="234"/>
      <c r="C55" s="99"/>
      <c r="D55" s="99"/>
    </row>
    <row r="56" spans="1:4" x14ac:dyDescent="0.25">
      <c r="A56" s="99"/>
      <c r="B56" s="99"/>
      <c r="C56" s="99"/>
      <c r="D56" s="99"/>
    </row>
    <row r="57" spans="1:4" x14ac:dyDescent="0.25">
      <c r="A57" s="99"/>
      <c r="B57" s="99"/>
      <c r="C57" s="99"/>
      <c r="D57" s="99"/>
    </row>
    <row r="58" spans="1:4" x14ac:dyDescent="0.25">
      <c r="A58" s="99"/>
      <c r="B58" s="99"/>
      <c r="C58" s="99"/>
      <c r="D58" s="99"/>
    </row>
    <row r="59" spans="1:4" x14ac:dyDescent="0.25">
      <c r="A59" s="99"/>
      <c r="B59" s="99"/>
      <c r="C59" s="99"/>
      <c r="D59" s="99"/>
    </row>
    <row r="60" spans="1:4" x14ac:dyDescent="0.25">
      <c r="A60" s="99"/>
      <c r="B60" s="99"/>
      <c r="C60" s="99"/>
      <c r="D60" s="99"/>
    </row>
    <row r="61" spans="1:4" x14ac:dyDescent="0.25">
      <c r="A61" s="99"/>
      <c r="B61" s="99"/>
      <c r="C61" s="99"/>
      <c r="D61" s="99"/>
    </row>
    <row r="62" spans="1:4" x14ac:dyDescent="0.25">
      <c r="A62" s="99"/>
      <c r="B62" s="99"/>
      <c r="C62" s="99"/>
      <c r="D62" s="99"/>
    </row>
    <row r="63" spans="1:4" x14ac:dyDescent="0.25">
      <c r="A63" s="99"/>
      <c r="B63" s="99"/>
      <c r="C63" s="99"/>
      <c r="D63" s="99"/>
    </row>
    <row r="64" spans="1:4" x14ac:dyDescent="0.25">
      <c r="A64" s="99"/>
      <c r="B64" s="99"/>
      <c r="C64" s="99"/>
      <c r="D64" s="99"/>
    </row>
    <row r="65" spans="1:4" x14ac:dyDescent="0.25">
      <c r="A65" s="99"/>
      <c r="B65" s="99"/>
      <c r="C65" s="99"/>
      <c r="D65" s="99"/>
    </row>
    <row r="66" spans="1:4" x14ac:dyDescent="0.25">
      <c r="A66" s="99"/>
      <c r="B66" s="99"/>
      <c r="C66" s="99"/>
      <c r="D66" s="99"/>
    </row>
  </sheetData>
  <mergeCells count="47">
    <mergeCell ref="A16:D16"/>
    <mergeCell ref="C4:D4"/>
    <mergeCell ref="C7:D7"/>
    <mergeCell ref="C8:D8"/>
    <mergeCell ref="A11:D11"/>
    <mergeCell ref="A12:D12"/>
    <mergeCell ref="A17:D17"/>
    <mergeCell ref="A18:C18"/>
    <mergeCell ref="A20:B20"/>
    <mergeCell ref="A21:B21"/>
    <mergeCell ref="A22:B22"/>
    <mergeCell ref="D21:D26"/>
    <mergeCell ref="A23:B23"/>
    <mergeCell ref="A24:B24"/>
    <mergeCell ref="A25:B25"/>
    <mergeCell ref="A26:B26"/>
    <mergeCell ref="C21:C26"/>
    <mergeCell ref="A47:D47"/>
    <mergeCell ref="A48:D48"/>
    <mergeCell ref="A49:D49"/>
    <mergeCell ref="A55:B55"/>
    <mergeCell ref="A38:B38"/>
    <mergeCell ref="C38:D38"/>
    <mergeCell ref="A45:D45"/>
    <mergeCell ref="A39:B39"/>
    <mergeCell ref="C39:D39"/>
    <mergeCell ref="A40:B40"/>
    <mergeCell ref="C40:D40"/>
    <mergeCell ref="A42:D42"/>
    <mergeCell ref="A43:D43"/>
    <mergeCell ref="A44:D44"/>
    <mergeCell ref="A46:D46"/>
    <mergeCell ref="A37:B37"/>
    <mergeCell ref="C37:D37"/>
    <mergeCell ref="A27:D27"/>
    <mergeCell ref="A28:D28"/>
    <mergeCell ref="A29:D29"/>
    <mergeCell ref="A30:D30"/>
    <mergeCell ref="A31:D31"/>
    <mergeCell ref="A32:D32"/>
    <mergeCell ref="A33:D33"/>
    <mergeCell ref="A34:B34"/>
    <mergeCell ref="C34:D34"/>
    <mergeCell ref="A36:B36"/>
    <mergeCell ref="C36:D36"/>
    <mergeCell ref="A35:B35"/>
    <mergeCell ref="C35:D3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9" fitToHeight="2" orientation="portrait" r:id="rId1"/>
  <headerFooter>
    <oddHeader>&amp;R&amp;F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36"/>
  <sheetViews>
    <sheetView view="pageBreakPreview" zoomScale="70" zoomScaleSheetLayoutView="70" workbookViewId="0">
      <selection activeCell="F36" sqref="F36"/>
    </sheetView>
  </sheetViews>
  <sheetFormatPr defaultColWidth="9.125" defaultRowHeight="15.65" x14ac:dyDescent="0.25"/>
  <cols>
    <col min="1" max="1" width="5.125" style="1" customWidth="1"/>
    <col min="2" max="2" width="50.25" style="2" customWidth="1"/>
    <col min="3" max="3" width="8" style="2" customWidth="1"/>
    <col min="4" max="5" width="26" style="2" customWidth="1"/>
    <col min="6" max="6" width="26.25" style="2" customWidth="1"/>
    <col min="7" max="7" width="46.875" style="2" customWidth="1"/>
    <col min="8" max="16384" width="9.125" style="2"/>
  </cols>
  <sheetData>
    <row r="1" spans="1:7" x14ac:dyDescent="0.25">
      <c r="B1" s="247" t="s">
        <v>0</v>
      </c>
      <c r="C1" s="247"/>
      <c r="D1" s="247"/>
      <c r="E1" s="247"/>
      <c r="F1" s="247"/>
    </row>
    <row r="2" spans="1:7" x14ac:dyDescent="0.25">
      <c r="C2" s="3"/>
      <c r="D2" s="3"/>
      <c r="E2" s="3"/>
      <c r="F2" s="4" t="s">
        <v>1</v>
      </c>
    </row>
    <row r="3" spans="1:7" ht="32.950000000000003" customHeight="1" x14ac:dyDescent="0.25">
      <c r="A3" s="248"/>
      <c r="B3" s="249" t="s">
        <v>2</v>
      </c>
      <c r="C3" s="250" t="s">
        <v>3</v>
      </c>
      <c r="D3" s="249" t="s">
        <v>270</v>
      </c>
      <c r="E3" s="249"/>
      <c r="F3" s="250" t="s">
        <v>4</v>
      </c>
    </row>
    <row r="4" spans="1:7" ht="47.25" customHeight="1" x14ac:dyDescent="0.25">
      <c r="A4" s="248"/>
      <c r="B4" s="249"/>
      <c r="C4" s="250"/>
      <c r="D4" s="5" t="s">
        <v>5</v>
      </c>
      <c r="E4" s="5" t="s">
        <v>6</v>
      </c>
      <c r="F4" s="250"/>
    </row>
    <row r="5" spans="1:7" ht="22.75" customHeight="1" x14ac:dyDescent="0.25">
      <c r="A5" s="6">
        <v>1</v>
      </c>
      <c r="B5" s="7" t="s">
        <v>7</v>
      </c>
      <c r="C5" s="5" t="s">
        <v>8</v>
      </c>
      <c r="D5" s="5">
        <f>D7+D13+D17+D20+D24+D27</f>
        <v>63.5</v>
      </c>
      <c r="E5" s="33">
        <f>E7+E13+E17+E20+E24+E27</f>
        <v>60.5</v>
      </c>
      <c r="F5" s="8"/>
      <c r="G5" s="1" t="s">
        <v>9</v>
      </c>
    </row>
    <row r="6" spans="1:7" ht="37.549999999999997" customHeight="1" x14ac:dyDescent="0.25">
      <c r="A6" s="6"/>
      <c r="B6" s="7" t="s">
        <v>10</v>
      </c>
      <c r="C6" s="5"/>
      <c r="D6" s="5"/>
      <c r="E6" s="5"/>
      <c r="F6" s="8"/>
    </row>
    <row r="7" spans="1:7" x14ac:dyDescent="0.25">
      <c r="A7" s="6"/>
      <c r="B7" s="9" t="s">
        <v>11</v>
      </c>
      <c r="C7" s="10" t="s">
        <v>8</v>
      </c>
      <c r="D7" s="10">
        <f>D8+D9+D10+D11</f>
        <v>7</v>
      </c>
      <c r="E7" s="10">
        <f>E8+E9+E10+E11</f>
        <v>5</v>
      </c>
      <c r="F7" s="8"/>
    </row>
    <row r="8" spans="1:7" x14ac:dyDescent="0.25">
      <c r="A8" s="6"/>
      <c r="B8" s="11" t="s">
        <v>12</v>
      </c>
      <c r="C8" s="5" t="s">
        <v>8</v>
      </c>
      <c r="D8" s="5">
        <v>1</v>
      </c>
      <c r="E8" s="5">
        <v>1</v>
      </c>
      <c r="F8" s="8"/>
    </row>
    <row r="9" spans="1:7" x14ac:dyDescent="0.25">
      <c r="A9" s="6"/>
      <c r="B9" s="11" t="s">
        <v>13</v>
      </c>
      <c r="C9" s="5" t="s">
        <v>8</v>
      </c>
      <c r="D9" s="5">
        <f>5+1</f>
        <v>6</v>
      </c>
      <c r="E9" s="5">
        <v>4</v>
      </c>
      <c r="F9" s="8"/>
    </row>
    <row r="10" spans="1:7" x14ac:dyDescent="0.25">
      <c r="A10" s="6"/>
      <c r="B10" s="11" t="s">
        <v>14</v>
      </c>
      <c r="C10" s="5" t="s">
        <v>8</v>
      </c>
      <c r="D10" s="5"/>
      <c r="E10" s="5"/>
      <c r="F10" s="8"/>
    </row>
    <row r="11" spans="1:7" ht="27.2" x14ac:dyDescent="0.25">
      <c r="A11" s="6"/>
      <c r="B11" s="11" t="s">
        <v>15</v>
      </c>
      <c r="C11" s="5" t="s">
        <v>8</v>
      </c>
      <c r="D11" s="5"/>
      <c r="E11" s="5"/>
      <c r="F11" s="8"/>
    </row>
    <row r="12" spans="1:7" x14ac:dyDescent="0.25">
      <c r="A12" s="6"/>
      <c r="B12" s="9" t="s">
        <v>16</v>
      </c>
      <c r="C12" s="5" t="s">
        <v>8</v>
      </c>
      <c r="D12" s="5">
        <f>D13</f>
        <v>23</v>
      </c>
      <c r="E12" s="33">
        <f>E13</f>
        <v>24.5</v>
      </c>
      <c r="F12" s="8"/>
    </row>
    <row r="13" spans="1:7" x14ac:dyDescent="0.25">
      <c r="A13" s="6"/>
      <c r="B13" s="9" t="s">
        <v>17</v>
      </c>
      <c r="C13" s="10" t="s">
        <v>8</v>
      </c>
      <c r="D13" s="10">
        <f>D14+D15+D16</f>
        <v>23</v>
      </c>
      <c r="E13" s="10">
        <f>E14+E15+E16</f>
        <v>24.5</v>
      </c>
      <c r="F13" s="8"/>
    </row>
    <row r="14" spans="1:7" x14ac:dyDescent="0.25">
      <c r="A14" s="6"/>
      <c r="B14" s="11" t="s">
        <v>18</v>
      </c>
      <c r="C14" s="5" t="s">
        <v>8</v>
      </c>
      <c r="D14" s="5"/>
      <c r="E14" s="5"/>
      <c r="F14" s="8"/>
    </row>
    <row r="15" spans="1:7" x14ac:dyDescent="0.25">
      <c r="A15" s="6"/>
      <c r="B15" s="11" t="s">
        <v>19</v>
      </c>
      <c r="C15" s="5" t="s">
        <v>8</v>
      </c>
      <c r="D15" s="5"/>
      <c r="E15" s="5"/>
      <c r="F15" s="8"/>
    </row>
    <row r="16" spans="1:7" x14ac:dyDescent="0.25">
      <c r="A16" s="6"/>
      <c r="B16" s="11" t="s">
        <v>20</v>
      </c>
      <c r="C16" s="5" t="s">
        <v>8</v>
      </c>
      <c r="D16" s="5">
        <f>19+4</f>
        <v>23</v>
      </c>
      <c r="E16" s="5">
        <f>19+5.5</f>
        <v>24.5</v>
      </c>
      <c r="F16" s="117"/>
    </row>
    <row r="17" spans="1:7" ht="25.85" x14ac:dyDescent="0.25">
      <c r="A17" s="6"/>
      <c r="B17" s="9" t="s">
        <v>21</v>
      </c>
      <c r="C17" s="10" t="s">
        <v>8</v>
      </c>
      <c r="D17" s="10">
        <f>D18+D19</f>
        <v>0</v>
      </c>
      <c r="E17" s="10">
        <f>E18+E19</f>
        <v>0</v>
      </c>
      <c r="F17" s="8"/>
    </row>
    <row r="18" spans="1:7" x14ac:dyDescent="0.25">
      <c r="A18" s="6"/>
      <c r="B18" s="11" t="s">
        <v>22</v>
      </c>
      <c r="C18" s="5" t="s">
        <v>8</v>
      </c>
      <c r="D18" s="5"/>
      <c r="E18" s="5"/>
      <c r="F18" s="8"/>
    </row>
    <row r="19" spans="1:7" ht="27.2" x14ac:dyDescent="0.25">
      <c r="A19" s="6"/>
      <c r="B19" s="11" t="s">
        <v>23</v>
      </c>
      <c r="C19" s="5" t="s">
        <v>8</v>
      </c>
      <c r="D19" s="5"/>
      <c r="E19" s="5"/>
      <c r="F19" s="8"/>
    </row>
    <row r="20" spans="1:7" x14ac:dyDescent="0.25">
      <c r="A20" s="6"/>
      <c r="B20" s="9" t="s">
        <v>24</v>
      </c>
      <c r="C20" s="10" t="s">
        <v>8</v>
      </c>
      <c r="D20" s="139">
        <f>D21+D22+D23</f>
        <v>8</v>
      </c>
      <c r="E20" s="10">
        <f>E21+E22+E23</f>
        <v>10</v>
      </c>
      <c r="F20" s="40"/>
    </row>
    <row r="21" spans="1:7" ht="27.2" x14ac:dyDescent="0.25">
      <c r="A21" s="6"/>
      <c r="B21" s="11" t="s">
        <v>25</v>
      </c>
      <c r="C21" s="130" t="s">
        <v>8</v>
      </c>
      <c r="D21" s="126">
        <f>1.5</f>
        <v>1.5</v>
      </c>
      <c r="E21" s="134">
        <v>1.5</v>
      </c>
      <c r="F21" s="8"/>
    </row>
    <row r="22" spans="1:7" ht="104.3" customHeight="1" x14ac:dyDescent="0.25">
      <c r="A22" s="6"/>
      <c r="B22" s="11" t="s">
        <v>26</v>
      </c>
      <c r="C22" s="130" t="s">
        <v>8</v>
      </c>
      <c r="D22" s="126">
        <f>2.5+2</f>
        <v>4.5</v>
      </c>
      <c r="E22" s="134">
        <f>4+1.5</f>
        <v>5.5</v>
      </c>
      <c r="F22" s="118" t="s">
        <v>127</v>
      </c>
    </row>
    <row r="23" spans="1:7" ht="81.7" customHeight="1" x14ac:dyDescent="0.25">
      <c r="A23" s="6"/>
      <c r="B23" s="11" t="s">
        <v>27</v>
      </c>
      <c r="C23" s="130" t="s">
        <v>8</v>
      </c>
      <c r="D23" s="126">
        <f>1.5+0.5</f>
        <v>2</v>
      </c>
      <c r="E23" s="134">
        <v>3</v>
      </c>
      <c r="F23" s="117" t="s">
        <v>127</v>
      </c>
    </row>
    <row r="24" spans="1:7" x14ac:dyDescent="0.25">
      <c r="A24" s="6"/>
      <c r="B24" s="9" t="s">
        <v>28</v>
      </c>
      <c r="C24" s="131" t="s">
        <v>8</v>
      </c>
      <c r="D24" s="10">
        <f>D25+D26</f>
        <v>25.5</v>
      </c>
      <c r="E24" s="135">
        <f>E25+E26</f>
        <v>21</v>
      </c>
      <c r="F24" s="36"/>
    </row>
    <row r="25" spans="1:7" ht="89.5" customHeight="1" x14ac:dyDescent="0.25">
      <c r="A25" s="6"/>
      <c r="B25" s="11" t="s">
        <v>29</v>
      </c>
      <c r="C25" s="130" t="s">
        <v>8</v>
      </c>
      <c r="D25" s="126">
        <f>11+3</f>
        <v>14</v>
      </c>
      <c r="E25" s="134">
        <f>12+1.5</f>
        <v>13.5</v>
      </c>
      <c r="F25" s="188" t="s">
        <v>157</v>
      </c>
    </row>
    <row r="26" spans="1:7" ht="77.95" customHeight="1" x14ac:dyDescent="0.25">
      <c r="A26" s="6"/>
      <c r="B26" s="11" t="s">
        <v>30</v>
      </c>
      <c r="C26" s="130" t="s">
        <v>8</v>
      </c>
      <c r="D26" s="126">
        <v>11.5</v>
      </c>
      <c r="E26" s="134">
        <v>7.5</v>
      </c>
      <c r="F26" s="118" t="s">
        <v>157</v>
      </c>
    </row>
    <row r="27" spans="1:7" ht="25.85" x14ac:dyDescent="0.25">
      <c r="A27" s="6"/>
      <c r="B27" s="9" t="s">
        <v>31</v>
      </c>
      <c r="C27" s="5"/>
      <c r="D27" s="141"/>
      <c r="E27" s="35"/>
      <c r="F27" s="8"/>
    </row>
    <row r="28" spans="1:7" ht="71.349999999999994" customHeight="1" x14ac:dyDescent="0.25">
      <c r="A28" s="6">
        <v>2</v>
      </c>
      <c r="B28" s="7" t="s">
        <v>32</v>
      </c>
      <c r="C28" s="5" t="s">
        <v>33</v>
      </c>
      <c r="D28" s="5">
        <f>D30+D31+D32</f>
        <v>50</v>
      </c>
      <c r="E28" s="39">
        <f>E30+E31+E32</f>
        <v>44.2</v>
      </c>
      <c r="F28" s="186" t="s">
        <v>355</v>
      </c>
      <c r="G28" s="1" t="s">
        <v>34</v>
      </c>
    </row>
    <row r="29" spans="1:7" x14ac:dyDescent="0.25">
      <c r="A29" s="6"/>
      <c r="B29" s="7" t="s">
        <v>35</v>
      </c>
      <c r="C29" s="5"/>
      <c r="D29" s="5"/>
      <c r="E29" s="5"/>
      <c r="F29" s="8"/>
    </row>
    <row r="30" spans="1:7" ht="22.75" customHeight="1" x14ac:dyDescent="0.25">
      <c r="A30" s="6"/>
      <c r="B30" s="12" t="s">
        <v>36</v>
      </c>
      <c r="C30" s="5" t="s">
        <v>33</v>
      </c>
      <c r="D30" s="5">
        <v>40</v>
      </c>
      <c r="E30" s="5">
        <v>41.2</v>
      </c>
      <c r="F30" s="8"/>
    </row>
    <row r="31" spans="1:7" ht="32.950000000000003" customHeight="1" x14ac:dyDescent="0.25">
      <c r="A31" s="6"/>
      <c r="B31" s="7" t="s">
        <v>37</v>
      </c>
      <c r="C31" s="5" t="s">
        <v>33</v>
      </c>
      <c r="D31" s="5">
        <v>8</v>
      </c>
      <c r="E31" s="5">
        <v>2</v>
      </c>
      <c r="F31" s="8"/>
    </row>
    <row r="32" spans="1:7" ht="27" customHeight="1" x14ac:dyDescent="0.25">
      <c r="A32" s="6"/>
      <c r="B32" s="7" t="s">
        <v>38</v>
      </c>
      <c r="C32" s="5" t="s">
        <v>33</v>
      </c>
      <c r="D32" s="5">
        <v>2</v>
      </c>
      <c r="E32" s="5">
        <v>1</v>
      </c>
      <c r="F32" s="8"/>
    </row>
    <row r="33" spans="1:7" ht="41.3" customHeight="1" x14ac:dyDescent="0.25">
      <c r="A33" s="6">
        <v>3</v>
      </c>
      <c r="B33" s="13" t="s">
        <v>39</v>
      </c>
      <c r="C33" s="5" t="s">
        <v>33</v>
      </c>
      <c r="D33" s="5" t="s">
        <v>40</v>
      </c>
      <c r="E33" s="5">
        <v>44.3</v>
      </c>
      <c r="F33" s="8"/>
      <c r="G33" s="1" t="s">
        <v>41</v>
      </c>
    </row>
    <row r="34" spans="1:7" ht="38.25" customHeight="1" x14ac:dyDescent="0.25">
      <c r="A34" s="6">
        <v>4</v>
      </c>
      <c r="B34" s="7" t="s">
        <v>42</v>
      </c>
      <c r="C34" s="5" t="s">
        <v>33</v>
      </c>
      <c r="D34" s="34"/>
      <c r="E34" s="34"/>
      <c r="F34" s="8"/>
    </row>
    <row r="35" spans="1:7" ht="36.700000000000003" customHeight="1" x14ac:dyDescent="0.25">
      <c r="A35" s="6">
        <v>5</v>
      </c>
      <c r="B35" s="7" t="s">
        <v>43</v>
      </c>
      <c r="C35" s="5" t="s">
        <v>44</v>
      </c>
      <c r="D35" s="5" t="s">
        <v>40</v>
      </c>
      <c r="E35" s="187">
        <v>45115</v>
      </c>
      <c r="F35" s="8"/>
      <c r="G35" s="1" t="s">
        <v>45</v>
      </c>
    </row>
    <row r="36" spans="1:7" ht="31.25" x14ac:dyDescent="0.25">
      <c r="A36" s="6"/>
      <c r="B36" s="7" t="s">
        <v>46</v>
      </c>
      <c r="C36" s="5" t="s">
        <v>44</v>
      </c>
      <c r="D36" s="5" t="s">
        <v>40</v>
      </c>
      <c r="E36" s="187">
        <v>41653</v>
      </c>
      <c r="F36" s="8"/>
      <c r="G36" s="1" t="s">
        <v>47</v>
      </c>
    </row>
  </sheetData>
  <mergeCells count="6">
    <mergeCell ref="B1:F1"/>
    <mergeCell ref="A3:A4"/>
    <mergeCell ref="B3:B4"/>
    <mergeCell ref="C3:C4"/>
    <mergeCell ref="D3:E3"/>
    <mergeCell ref="F3:F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65" fitToHeight="2" orientation="portrait" r:id="rId1"/>
  <headerFooter>
    <oddHeader>&amp;R&amp;F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G79"/>
  <sheetViews>
    <sheetView tabSelected="1" showRuler="0" view="pageBreakPreview" zoomScale="77" zoomScaleNormal="100" zoomScaleSheetLayoutView="77" workbookViewId="0">
      <pane xSplit="1" ySplit="1" topLeftCell="B2" activePane="bottomRight" state="frozen"/>
      <selection activeCell="D21" sqref="D21:D26"/>
      <selection pane="topRight" activeCell="D21" sqref="D21:D26"/>
      <selection pane="bottomLeft" activeCell="D21" sqref="D21:D26"/>
      <selection pane="bottomRight" activeCell="I53" sqref="I53"/>
    </sheetView>
  </sheetViews>
  <sheetFormatPr defaultColWidth="9.125" defaultRowHeight="13.6" x14ac:dyDescent="0.25"/>
  <cols>
    <col min="1" max="1" width="41.125" style="174" customWidth="1"/>
    <col min="2" max="2" width="6.75" style="176" customWidth="1"/>
    <col min="3" max="4" width="14.75" style="202" customWidth="1"/>
    <col min="5" max="5" width="15" style="202" customWidth="1"/>
    <col min="6" max="6" width="14.75" style="203" customWidth="1"/>
    <col min="7" max="16384" width="9.125" style="175"/>
  </cols>
  <sheetData>
    <row r="1" spans="1:7" x14ac:dyDescent="0.25">
      <c r="B1" s="175"/>
      <c r="D1" s="203"/>
      <c r="F1" s="202" t="s">
        <v>172</v>
      </c>
    </row>
    <row r="2" spans="1:7" ht="15.65" x14ac:dyDescent="0.25">
      <c r="A2" s="251" t="s">
        <v>173</v>
      </c>
      <c r="B2" s="251"/>
      <c r="C2" s="251"/>
      <c r="D2" s="251"/>
      <c r="E2" s="251"/>
      <c r="F2" s="251"/>
      <c r="G2" s="176"/>
    </row>
    <row r="3" spans="1:7" x14ac:dyDescent="0.25">
      <c r="C3" s="203"/>
      <c r="D3" s="203"/>
      <c r="E3" s="203"/>
    </row>
    <row r="5" spans="1:7" ht="18" customHeight="1" x14ac:dyDescent="0.25">
      <c r="A5" s="252" t="s">
        <v>2</v>
      </c>
      <c r="B5" s="254" t="s">
        <v>174</v>
      </c>
      <c r="C5" s="204">
        <v>2014</v>
      </c>
      <c r="D5" s="204">
        <v>2015</v>
      </c>
      <c r="E5" s="205" t="s">
        <v>176</v>
      </c>
      <c r="F5" s="206" t="s">
        <v>177</v>
      </c>
    </row>
    <row r="6" spans="1:7" ht="18" customHeight="1" x14ac:dyDescent="0.25">
      <c r="A6" s="253"/>
      <c r="B6" s="255"/>
      <c r="C6" s="207" t="s">
        <v>365</v>
      </c>
      <c r="D6" s="207" t="s">
        <v>366</v>
      </c>
      <c r="E6" s="205" t="s">
        <v>367</v>
      </c>
      <c r="F6" s="208"/>
    </row>
    <row r="7" spans="1:7" s="179" customFormat="1" ht="18" customHeight="1" x14ac:dyDescent="0.25">
      <c r="A7" s="178">
        <v>1</v>
      </c>
      <c r="B7" s="178">
        <v>2</v>
      </c>
      <c r="C7" s="209">
        <v>3</v>
      </c>
      <c r="D7" s="209">
        <v>4</v>
      </c>
      <c r="E7" s="209">
        <v>5</v>
      </c>
      <c r="F7" s="209">
        <v>6</v>
      </c>
    </row>
    <row r="8" spans="1:7" ht="18" customHeight="1" x14ac:dyDescent="0.25">
      <c r="A8" s="180" t="s">
        <v>368</v>
      </c>
      <c r="B8" s="181" t="s">
        <v>44</v>
      </c>
      <c r="C8" s="210">
        <v>44574197.840000004</v>
      </c>
      <c r="D8" s="210">
        <v>44353097.340000004</v>
      </c>
      <c r="E8" s="211">
        <f>D8/C8*100</f>
        <v>99.503972004625538</v>
      </c>
      <c r="F8" s="211"/>
      <c r="G8" s="176"/>
    </row>
    <row r="9" spans="1:7" ht="18" customHeight="1" x14ac:dyDescent="0.25">
      <c r="A9" s="180" t="s">
        <v>369</v>
      </c>
      <c r="B9" s="181" t="s">
        <v>44</v>
      </c>
      <c r="C9" s="212">
        <v>29269300.07</v>
      </c>
      <c r="D9" s="212">
        <v>28454818.530000001</v>
      </c>
      <c r="E9" s="211">
        <f t="shared" ref="E9" si="0">D9/C9*100</f>
        <v>97.217283850136155</v>
      </c>
      <c r="F9" s="211"/>
      <c r="G9" s="176"/>
    </row>
    <row r="10" spans="1:7" ht="18" customHeight="1" x14ac:dyDescent="0.25">
      <c r="A10" s="182" t="s">
        <v>370</v>
      </c>
      <c r="B10" s="183" t="s">
        <v>44</v>
      </c>
      <c r="C10" s="213">
        <f>SUM(C11:C26)</f>
        <v>34916.15</v>
      </c>
      <c r="D10" s="213">
        <f>SUM(D11:D26)</f>
        <v>160590.16</v>
      </c>
      <c r="E10" s="213">
        <f>IF(C10=0,0,D10/C10*100)</f>
        <v>459.93089157882531</v>
      </c>
      <c r="F10" s="214"/>
      <c r="G10" s="176"/>
    </row>
    <row r="11" spans="1:7" s="220" customFormat="1" ht="27.2" hidden="1" x14ac:dyDescent="0.25">
      <c r="A11" s="215" t="s">
        <v>371</v>
      </c>
      <c r="B11" s="216"/>
      <c r="C11" s="217"/>
      <c r="D11" s="217"/>
      <c r="E11" s="217"/>
      <c r="F11" s="218"/>
      <c r="G11" s="219"/>
    </row>
    <row r="12" spans="1:7" s="220" customFormat="1" ht="18" customHeight="1" x14ac:dyDescent="0.25">
      <c r="A12" s="215" t="s">
        <v>372</v>
      </c>
      <c r="B12" s="216"/>
      <c r="C12" s="217">
        <v>34397</v>
      </c>
      <c r="D12" s="217">
        <v>2854</v>
      </c>
      <c r="E12" s="217"/>
      <c r="F12" s="218"/>
      <c r="G12" s="219"/>
    </row>
    <row r="13" spans="1:7" s="220" customFormat="1" ht="18" hidden="1" customHeight="1" x14ac:dyDescent="0.25">
      <c r="A13" s="215" t="s">
        <v>373</v>
      </c>
      <c r="B13" s="216"/>
      <c r="C13" s="217"/>
      <c r="D13" s="217"/>
      <c r="E13" s="217"/>
      <c r="F13" s="218"/>
      <c r="G13" s="219"/>
    </row>
    <row r="14" spans="1:7" ht="18" hidden="1" customHeight="1" x14ac:dyDescent="0.25">
      <c r="A14" s="180" t="s">
        <v>343</v>
      </c>
      <c r="B14" s="181"/>
      <c r="C14" s="211"/>
      <c r="D14" s="211"/>
      <c r="E14" s="211"/>
      <c r="F14" s="221"/>
      <c r="G14" s="176"/>
    </row>
    <row r="15" spans="1:7" ht="18" hidden="1" customHeight="1" x14ac:dyDescent="0.25">
      <c r="A15" s="180" t="s">
        <v>344</v>
      </c>
      <c r="B15" s="181"/>
      <c r="C15" s="211"/>
      <c r="D15" s="211"/>
      <c r="E15" s="211"/>
      <c r="F15" s="221"/>
      <c r="G15" s="176"/>
    </row>
    <row r="16" spans="1:7" ht="18" customHeight="1" x14ac:dyDescent="0.25">
      <c r="A16" s="180" t="s">
        <v>345</v>
      </c>
      <c r="B16" s="181"/>
      <c r="C16" s="211"/>
      <c r="D16" s="211">
        <v>156876.87</v>
      </c>
      <c r="E16" s="211"/>
      <c r="F16" s="221"/>
      <c r="G16" s="176"/>
    </row>
    <row r="17" spans="1:7" ht="18" customHeight="1" x14ac:dyDescent="0.25">
      <c r="A17" s="180" t="s">
        <v>346</v>
      </c>
      <c r="B17" s="181"/>
      <c r="C17" s="211">
        <v>519.15</v>
      </c>
      <c r="D17" s="211">
        <v>859.29</v>
      </c>
      <c r="E17" s="211"/>
      <c r="F17" s="221"/>
      <c r="G17" s="176"/>
    </row>
    <row r="18" spans="1:7" ht="18" hidden="1" customHeight="1" x14ac:dyDescent="0.25">
      <c r="A18" s="180" t="s">
        <v>347</v>
      </c>
      <c r="B18" s="181"/>
      <c r="C18" s="211"/>
      <c r="D18" s="211"/>
      <c r="E18" s="211"/>
      <c r="F18" s="221"/>
      <c r="G18" s="176"/>
    </row>
    <row r="19" spans="1:7" ht="18" hidden="1" customHeight="1" x14ac:dyDescent="0.25">
      <c r="A19" s="180" t="s">
        <v>348</v>
      </c>
      <c r="B19" s="181"/>
      <c r="C19" s="211"/>
      <c r="D19" s="211"/>
      <c r="E19" s="211"/>
      <c r="F19" s="221"/>
      <c r="G19" s="176"/>
    </row>
    <row r="20" spans="1:7" ht="29.25" hidden="1" customHeight="1" x14ac:dyDescent="0.25">
      <c r="A20" s="180" t="s">
        <v>349</v>
      </c>
      <c r="B20" s="181"/>
      <c r="C20" s="211"/>
      <c r="D20" s="211"/>
      <c r="E20" s="211"/>
      <c r="F20" s="221"/>
      <c r="G20" s="176"/>
    </row>
    <row r="21" spans="1:7" ht="18" hidden="1" customHeight="1" x14ac:dyDescent="0.25">
      <c r="A21" s="180" t="s">
        <v>350</v>
      </c>
      <c r="B21" s="181"/>
      <c r="C21" s="211"/>
      <c r="D21" s="211"/>
      <c r="E21" s="211"/>
      <c r="F21" s="221"/>
      <c r="G21" s="176"/>
    </row>
    <row r="22" spans="1:7" ht="18" hidden="1" customHeight="1" x14ac:dyDescent="0.25">
      <c r="A22" s="180" t="s">
        <v>351</v>
      </c>
      <c r="B22" s="181"/>
      <c r="C22" s="211"/>
      <c r="D22" s="211"/>
      <c r="E22" s="211"/>
      <c r="F22" s="221"/>
      <c r="G22" s="176"/>
    </row>
    <row r="23" spans="1:7" ht="26.5" hidden="1" customHeight="1" x14ac:dyDescent="0.25">
      <c r="A23" s="180" t="s">
        <v>352</v>
      </c>
      <c r="B23" s="181"/>
      <c r="C23" s="211"/>
      <c r="D23" s="211"/>
      <c r="E23" s="211"/>
      <c r="F23" s="221"/>
      <c r="G23" s="176"/>
    </row>
    <row r="24" spans="1:7" ht="18" hidden="1" customHeight="1" x14ac:dyDescent="0.25">
      <c r="A24" s="180" t="s">
        <v>374</v>
      </c>
      <c r="B24" s="181"/>
      <c r="C24" s="211"/>
      <c r="D24" s="222"/>
      <c r="E24" s="211"/>
      <c r="F24" s="221"/>
      <c r="G24" s="176"/>
    </row>
    <row r="25" spans="1:7" ht="27" hidden="1" customHeight="1" x14ac:dyDescent="0.25">
      <c r="A25" s="184" t="s">
        <v>353</v>
      </c>
      <c r="B25" s="181"/>
      <c r="C25" s="211"/>
      <c r="D25" s="211"/>
      <c r="E25" s="211"/>
      <c r="F25" s="221"/>
      <c r="G25" s="176"/>
    </row>
    <row r="26" spans="1:7" ht="27.7" hidden="1" customHeight="1" x14ac:dyDescent="0.25">
      <c r="A26" s="180" t="s">
        <v>375</v>
      </c>
      <c r="B26" s="181"/>
      <c r="C26" s="211"/>
      <c r="D26" s="211"/>
      <c r="E26" s="211"/>
      <c r="F26" s="221"/>
      <c r="G26" s="176"/>
    </row>
    <row r="27" spans="1:7" ht="18" customHeight="1" x14ac:dyDescent="0.25">
      <c r="A27" s="182" t="s">
        <v>354</v>
      </c>
      <c r="B27" s="183" t="s">
        <v>44</v>
      </c>
      <c r="C27" s="213">
        <f>SUM(C28:C43)</f>
        <v>152759.5</v>
      </c>
      <c r="D27" s="213">
        <f>SUM(D28:D43)</f>
        <v>188350.83000000002</v>
      </c>
      <c r="E27" s="213">
        <f>IF(C27=0,0,D27/C27*100)</f>
        <v>123.2989306720695</v>
      </c>
      <c r="F27" s="214"/>
      <c r="G27" s="176"/>
    </row>
    <row r="28" spans="1:7" s="220" customFormat="1" ht="27.2" hidden="1" x14ac:dyDescent="0.25">
      <c r="A28" s="215" t="s">
        <v>371</v>
      </c>
      <c r="B28" s="216"/>
      <c r="C28" s="217"/>
      <c r="D28" s="217"/>
      <c r="E28" s="217"/>
      <c r="F28" s="218"/>
      <c r="G28" s="219"/>
    </row>
    <row r="29" spans="1:7" s="220" customFormat="1" ht="18" customHeight="1" x14ac:dyDescent="0.25">
      <c r="A29" s="215" t="s">
        <v>372</v>
      </c>
      <c r="B29" s="216"/>
      <c r="C29" s="217">
        <v>109637.5</v>
      </c>
      <c r="D29" s="217">
        <v>143284.5</v>
      </c>
      <c r="E29" s="217"/>
      <c r="F29" s="218"/>
      <c r="G29" s="219"/>
    </row>
    <row r="30" spans="1:7" s="220" customFormat="1" ht="18" hidden="1" customHeight="1" x14ac:dyDescent="0.25">
      <c r="A30" s="215" t="s">
        <v>373</v>
      </c>
      <c r="B30" s="216"/>
      <c r="C30" s="217"/>
      <c r="D30" s="217"/>
      <c r="E30" s="217"/>
      <c r="F30" s="218"/>
      <c r="G30" s="219"/>
    </row>
    <row r="31" spans="1:7" ht="21.25" hidden="1" customHeight="1" x14ac:dyDescent="0.25">
      <c r="A31" s="180" t="s">
        <v>343</v>
      </c>
      <c r="B31" s="181"/>
      <c r="C31" s="211"/>
      <c r="D31" s="211"/>
      <c r="E31" s="211"/>
      <c r="F31" s="221"/>
      <c r="G31" s="176"/>
    </row>
    <row r="32" spans="1:7" ht="18.7" hidden="1" customHeight="1" x14ac:dyDescent="0.25">
      <c r="A32" s="180" t="s">
        <v>344</v>
      </c>
      <c r="B32" s="181"/>
      <c r="C32" s="211"/>
      <c r="D32" s="211"/>
      <c r="E32" s="211"/>
      <c r="F32" s="221"/>
      <c r="G32" s="176"/>
    </row>
    <row r="33" spans="1:7" ht="18.7" hidden="1" customHeight="1" x14ac:dyDescent="0.25">
      <c r="A33" s="180" t="s">
        <v>345</v>
      </c>
      <c r="B33" s="181"/>
      <c r="C33" s="211"/>
      <c r="D33" s="211"/>
      <c r="E33" s="211"/>
      <c r="F33" s="221"/>
      <c r="G33" s="176"/>
    </row>
    <row r="34" spans="1:7" ht="18.7" hidden="1" customHeight="1" x14ac:dyDescent="0.25">
      <c r="A34" s="180" t="s">
        <v>346</v>
      </c>
      <c r="B34" s="181"/>
      <c r="C34" s="211"/>
      <c r="D34" s="211"/>
      <c r="E34" s="211"/>
      <c r="F34" s="223"/>
      <c r="G34" s="176"/>
    </row>
    <row r="35" spans="1:7" ht="18.7" hidden="1" customHeight="1" x14ac:dyDescent="0.25">
      <c r="A35" s="180" t="s">
        <v>347</v>
      </c>
      <c r="B35" s="181"/>
      <c r="C35" s="211"/>
      <c r="D35" s="211"/>
      <c r="E35" s="211"/>
      <c r="F35" s="223"/>
      <c r="G35" s="176"/>
    </row>
    <row r="36" spans="1:7" ht="18.7" hidden="1" customHeight="1" x14ac:dyDescent="0.25">
      <c r="A36" s="180" t="s">
        <v>348</v>
      </c>
      <c r="B36" s="181"/>
      <c r="C36" s="211"/>
      <c r="D36" s="211"/>
      <c r="E36" s="211"/>
      <c r="F36" s="223"/>
      <c r="G36" s="176"/>
    </row>
    <row r="37" spans="1:7" ht="27.2" hidden="1" x14ac:dyDescent="0.25">
      <c r="A37" s="180" t="s">
        <v>349</v>
      </c>
      <c r="B37" s="181"/>
      <c r="C37" s="211"/>
      <c r="D37" s="211"/>
      <c r="E37" s="211"/>
      <c r="F37" s="223"/>
      <c r="G37" s="176"/>
    </row>
    <row r="38" spans="1:7" ht="18.7" hidden="1" customHeight="1" x14ac:dyDescent="0.25">
      <c r="A38" s="180" t="s">
        <v>350</v>
      </c>
      <c r="B38" s="181"/>
      <c r="C38" s="211"/>
      <c r="D38" s="211"/>
      <c r="E38" s="211"/>
      <c r="F38" s="223"/>
      <c r="G38" s="176"/>
    </row>
    <row r="39" spans="1:7" ht="18.7" hidden="1" customHeight="1" x14ac:dyDescent="0.25">
      <c r="A39" s="180" t="s">
        <v>351</v>
      </c>
      <c r="B39" s="181"/>
      <c r="C39" s="211"/>
      <c r="D39" s="211"/>
      <c r="E39" s="211"/>
      <c r="F39" s="223"/>
      <c r="G39" s="176"/>
    </row>
    <row r="40" spans="1:7" hidden="1" x14ac:dyDescent="0.25">
      <c r="A40" s="180" t="s">
        <v>352</v>
      </c>
      <c r="B40" s="181"/>
      <c r="C40" s="211"/>
      <c r="D40" s="211"/>
      <c r="E40" s="211"/>
      <c r="F40" s="223"/>
      <c r="G40" s="176"/>
    </row>
    <row r="41" spans="1:7" s="185" customFormat="1" ht="18" customHeight="1" x14ac:dyDescent="0.25">
      <c r="A41" s="180" t="s">
        <v>374</v>
      </c>
      <c r="B41" s="177"/>
      <c r="C41" s="224">
        <v>43122</v>
      </c>
      <c r="D41" s="211">
        <v>45066.33</v>
      </c>
      <c r="E41" s="211"/>
      <c r="F41" s="225"/>
    </row>
    <row r="42" spans="1:7" ht="27.2" hidden="1" x14ac:dyDescent="0.25">
      <c r="A42" s="184" t="s">
        <v>353</v>
      </c>
      <c r="B42" s="181"/>
      <c r="C42" s="211"/>
      <c r="D42" s="211"/>
      <c r="E42" s="211"/>
      <c r="F42" s="211"/>
      <c r="G42" s="176"/>
    </row>
    <row r="43" spans="1:7" ht="27.2" hidden="1" x14ac:dyDescent="0.25">
      <c r="A43" s="180" t="s">
        <v>375</v>
      </c>
      <c r="B43" s="181"/>
      <c r="C43" s="211"/>
      <c r="D43" s="211"/>
      <c r="E43" s="211"/>
      <c r="F43" s="211"/>
      <c r="G43" s="176"/>
    </row>
    <row r="44" spans="1:7" x14ac:dyDescent="0.25">
      <c r="F44" s="202"/>
      <c r="G44" s="176"/>
    </row>
    <row r="45" spans="1:7" x14ac:dyDescent="0.25">
      <c r="F45" s="202"/>
      <c r="G45" s="176"/>
    </row>
    <row r="46" spans="1:7" x14ac:dyDescent="0.25">
      <c r="F46" s="202"/>
      <c r="G46" s="176"/>
    </row>
    <row r="47" spans="1:7" x14ac:dyDescent="0.25">
      <c r="F47" s="202"/>
      <c r="G47" s="176"/>
    </row>
    <row r="48" spans="1:7" x14ac:dyDescent="0.25">
      <c r="F48" s="202"/>
      <c r="G48" s="176"/>
    </row>
    <row r="49" spans="1:7" x14ac:dyDescent="0.25">
      <c r="A49" s="175"/>
      <c r="B49" s="175"/>
      <c r="C49" s="175"/>
      <c r="D49" s="175"/>
      <c r="E49" s="175"/>
      <c r="F49" s="202"/>
      <c r="G49" s="176"/>
    </row>
    <row r="50" spans="1:7" x14ac:dyDescent="0.25">
      <c r="A50" s="175"/>
      <c r="B50" s="175"/>
      <c r="C50" s="175"/>
      <c r="D50" s="175"/>
      <c r="E50" s="175"/>
      <c r="F50" s="202"/>
      <c r="G50" s="176"/>
    </row>
    <row r="51" spans="1:7" x14ac:dyDescent="0.25">
      <c r="A51" s="175"/>
      <c r="B51" s="175"/>
      <c r="C51" s="175"/>
      <c r="D51" s="175"/>
      <c r="E51" s="175"/>
      <c r="F51" s="202"/>
      <c r="G51" s="176"/>
    </row>
    <row r="52" spans="1:7" x14ac:dyDescent="0.25">
      <c r="A52" s="175"/>
      <c r="B52" s="175"/>
      <c r="C52" s="175"/>
      <c r="D52" s="175"/>
      <c r="E52" s="175"/>
      <c r="F52" s="202"/>
      <c r="G52" s="176"/>
    </row>
    <row r="53" spans="1:7" x14ac:dyDescent="0.25">
      <c r="A53" s="175"/>
      <c r="B53" s="175"/>
      <c r="C53" s="175"/>
      <c r="D53" s="175"/>
      <c r="E53" s="175"/>
      <c r="F53" s="202"/>
      <c r="G53" s="176"/>
    </row>
    <row r="54" spans="1:7" x14ac:dyDescent="0.25">
      <c r="A54" s="175"/>
      <c r="B54" s="175"/>
      <c r="C54" s="175"/>
      <c r="D54" s="175"/>
      <c r="E54" s="175"/>
      <c r="F54" s="202"/>
      <c r="G54" s="176"/>
    </row>
    <row r="55" spans="1:7" x14ac:dyDescent="0.25">
      <c r="A55" s="175"/>
      <c r="B55" s="175"/>
      <c r="C55" s="175"/>
      <c r="D55" s="175"/>
      <c r="E55" s="175"/>
      <c r="F55" s="202"/>
      <c r="G55" s="176"/>
    </row>
    <row r="56" spans="1:7" x14ac:dyDescent="0.25">
      <c r="A56" s="175"/>
      <c r="B56" s="175"/>
      <c r="C56" s="175"/>
      <c r="D56" s="175"/>
      <c r="E56" s="175"/>
      <c r="F56" s="202"/>
      <c r="G56" s="176"/>
    </row>
    <row r="57" spans="1:7" x14ac:dyDescent="0.25">
      <c r="A57" s="175"/>
      <c r="B57" s="175"/>
      <c r="C57" s="175"/>
      <c r="D57" s="175"/>
      <c r="E57" s="175"/>
      <c r="F57" s="202"/>
      <c r="G57" s="176"/>
    </row>
    <row r="58" spans="1:7" x14ac:dyDescent="0.25">
      <c r="A58" s="175"/>
      <c r="B58" s="175"/>
      <c r="C58" s="175"/>
      <c r="D58" s="175"/>
      <c r="E58" s="175"/>
      <c r="F58" s="202"/>
      <c r="G58" s="176"/>
    </row>
    <row r="59" spans="1:7" x14ac:dyDescent="0.25">
      <c r="A59" s="175"/>
      <c r="B59" s="175"/>
      <c r="C59" s="175"/>
      <c r="D59" s="175"/>
      <c r="E59" s="175"/>
      <c r="F59" s="202"/>
      <c r="G59" s="176"/>
    </row>
    <row r="60" spans="1:7" x14ac:dyDescent="0.25">
      <c r="A60" s="175"/>
      <c r="B60" s="175"/>
      <c r="C60" s="175"/>
      <c r="D60" s="175"/>
      <c r="E60" s="175"/>
      <c r="F60" s="202"/>
      <c r="G60" s="176"/>
    </row>
    <row r="61" spans="1:7" x14ac:dyDescent="0.25">
      <c r="A61" s="175"/>
      <c r="B61" s="175"/>
      <c r="C61" s="175"/>
      <c r="D61" s="175"/>
      <c r="E61" s="175"/>
      <c r="F61" s="202"/>
      <c r="G61" s="176"/>
    </row>
    <row r="62" spans="1:7" ht="12.25" customHeight="1" x14ac:dyDescent="0.25">
      <c r="A62" s="175"/>
      <c r="B62" s="175"/>
      <c r="C62" s="175"/>
      <c r="D62" s="175"/>
      <c r="E62" s="175"/>
      <c r="F62" s="202"/>
      <c r="G62" s="176"/>
    </row>
    <row r="63" spans="1:7" x14ac:dyDescent="0.25">
      <c r="A63" s="175"/>
      <c r="B63" s="175"/>
      <c r="C63" s="175"/>
      <c r="D63" s="175"/>
      <c r="E63" s="175"/>
      <c r="F63" s="202"/>
      <c r="G63" s="176"/>
    </row>
    <row r="64" spans="1:7" x14ac:dyDescent="0.25">
      <c r="A64" s="175"/>
      <c r="B64" s="175"/>
      <c r="C64" s="175"/>
      <c r="D64" s="175"/>
      <c r="E64" s="175"/>
      <c r="F64" s="202"/>
      <c r="G64" s="176"/>
    </row>
    <row r="65" spans="1:7" x14ac:dyDescent="0.25">
      <c r="A65" s="175"/>
      <c r="B65" s="175"/>
      <c r="C65" s="175"/>
      <c r="D65" s="175"/>
      <c r="E65" s="175"/>
      <c r="F65" s="202"/>
      <c r="G65" s="176"/>
    </row>
    <row r="66" spans="1:7" x14ac:dyDescent="0.25">
      <c r="A66" s="175"/>
      <c r="B66" s="175"/>
      <c r="C66" s="175"/>
      <c r="D66" s="175"/>
      <c r="E66" s="175"/>
      <c r="F66" s="202"/>
      <c r="G66" s="176"/>
    </row>
    <row r="67" spans="1:7" x14ac:dyDescent="0.25">
      <c r="A67" s="175"/>
      <c r="B67" s="175"/>
      <c r="C67" s="175"/>
      <c r="D67" s="175"/>
      <c r="E67" s="175"/>
      <c r="F67" s="202"/>
      <c r="G67" s="176"/>
    </row>
    <row r="68" spans="1:7" x14ac:dyDescent="0.25">
      <c r="A68" s="175"/>
      <c r="B68" s="175"/>
      <c r="C68" s="175"/>
      <c r="D68" s="175"/>
      <c r="E68" s="175"/>
      <c r="F68" s="202"/>
      <c r="G68" s="176"/>
    </row>
    <row r="69" spans="1:7" x14ac:dyDescent="0.25">
      <c r="A69" s="175"/>
      <c r="B69" s="175"/>
      <c r="C69" s="175"/>
      <c r="D69" s="175"/>
      <c r="E69" s="175"/>
      <c r="F69" s="202"/>
      <c r="G69" s="176"/>
    </row>
    <row r="70" spans="1:7" x14ac:dyDescent="0.25">
      <c r="A70" s="175"/>
      <c r="B70" s="175"/>
      <c r="C70" s="175"/>
      <c r="D70" s="175"/>
      <c r="E70" s="175"/>
      <c r="F70" s="202"/>
      <c r="G70" s="176"/>
    </row>
    <row r="71" spans="1:7" x14ac:dyDescent="0.25">
      <c r="A71" s="175"/>
      <c r="B71" s="175"/>
      <c r="C71" s="175"/>
      <c r="D71" s="175"/>
      <c r="E71" s="175"/>
      <c r="F71" s="202"/>
      <c r="G71" s="176"/>
    </row>
    <row r="72" spans="1:7" x14ac:dyDescent="0.25">
      <c r="A72" s="175"/>
      <c r="B72" s="175"/>
      <c r="C72" s="175"/>
      <c r="D72" s="175"/>
      <c r="E72" s="175"/>
      <c r="F72" s="202"/>
      <c r="G72" s="176"/>
    </row>
    <row r="73" spans="1:7" x14ac:dyDescent="0.25">
      <c r="A73" s="175"/>
      <c r="B73" s="175"/>
      <c r="C73" s="175"/>
      <c r="D73" s="175"/>
      <c r="E73" s="175"/>
      <c r="F73" s="202"/>
      <c r="G73" s="176"/>
    </row>
    <row r="74" spans="1:7" x14ac:dyDescent="0.25">
      <c r="A74" s="175"/>
      <c r="B74" s="175"/>
      <c r="C74" s="175"/>
      <c r="D74" s="175"/>
      <c r="E74" s="175"/>
      <c r="F74" s="202"/>
      <c r="G74" s="176"/>
    </row>
    <row r="75" spans="1:7" x14ac:dyDescent="0.25">
      <c r="A75" s="175"/>
      <c r="B75" s="175"/>
      <c r="C75" s="175"/>
      <c r="D75" s="175"/>
      <c r="E75" s="175"/>
      <c r="F75" s="202"/>
      <c r="G75" s="176"/>
    </row>
    <row r="76" spans="1:7" x14ac:dyDescent="0.25">
      <c r="A76" s="175"/>
      <c r="B76" s="175"/>
      <c r="C76" s="175"/>
      <c r="D76" s="175"/>
      <c r="E76" s="175"/>
      <c r="F76" s="202"/>
      <c r="G76" s="176"/>
    </row>
    <row r="77" spans="1:7" x14ac:dyDescent="0.25">
      <c r="A77" s="175"/>
      <c r="B77" s="175"/>
      <c r="C77" s="175"/>
      <c r="D77" s="175"/>
      <c r="E77" s="175"/>
      <c r="F77" s="202"/>
      <c r="G77" s="176"/>
    </row>
    <row r="78" spans="1:7" x14ac:dyDescent="0.25">
      <c r="A78" s="175"/>
      <c r="B78" s="175"/>
      <c r="C78" s="175"/>
      <c r="D78" s="175"/>
      <c r="E78" s="175"/>
      <c r="F78" s="202"/>
      <c r="G78" s="176"/>
    </row>
    <row r="79" spans="1:7" x14ac:dyDescent="0.25">
      <c r="A79" s="175"/>
      <c r="B79" s="175"/>
      <c r="C79" s="175"/>
      <c r="D79" s="175"/>
      <c r="E79" s="175"/>
      <c r="F79" s="202"/>
      <c r="G79" s="176"/>
    </row>
  </sheetData>
  <mergeCells count="3">
    <mergeCell ref="A2:F2"/>
    <mergeCell ref="A5:A6"/>
    <mergeCell ref="B5:B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9" fitToHeight="2" orientation="portrait" r:id="rId1"/>
  <headerFooter>
    <oddHeader>&amp;R&amp;F</oddHeader>
    <oddFooter>&amp;CСтраница 4 из 16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26"/>
  <sheetViews>
    <sheetView view="pageBreakPreview" topLeftCell="A7" zoomScaleSheetLayoutView="100" workbookViewId="0">
      <selection activeCell="D21" sqref="D21:D26"/>
    </sheetView>
  </sheetViews>
  <sheetFormatPr defaultColWidth="9.125" defaultRowHeight="14.3" x14ac:dyDescent="0.25"/>
  <cols>
    <col min="1" max="1" width="4.75" style="20" customWidth="1"/>
    <col min="2" max="2" width="61" style="21" customWidth="1"/>
    <col min="3" max="3" width="7.75" style="21" customWidth="1"/>
    <col min="4" max="4" width="21.25" style="21" customWidth="1"/>
    <col min="5" max="5" width="35" style="20" customWidth="1"/>
    <col min="6" max="6" width="9.125" style="21"/>
    <col min="7" max="7" width="70.875" style="21" customWidth="1"/>
    <col min="8" max="16384" width="9.125" style="21"/>
  </cols>
  <sheetData>
    <row r="1" spans="1:7" s="15" customFormat="1" ht="14.95" x14ac:dyDescent="0.25">
      <c r="A1" s="14"/>
      <c r="E1" s="14"/>
    </row>
    <row r="2" spans="1:7" s="15" customFormat="1" x14ac:dyDescent="0.25">
      <c r="A2" s="14"/>
      <c r="D2" s="16" t="s">
        <v>48</v>
      </c>
      <c r="E2" s="14"/>
    </row>
    <row r="3" spans="1:7" ht="30.25" customHeight="1" x14ac:dyDescent="0.25">
      <c r="A3" s="17"/>
      <c r="B3" s="18" t="s">
        <v>2</v>
      </c>
      <c r="C3" s="18" t="s">
        <v>3</v>
      </c>
      <c r="D3" s="19" t="s">
        <v>270</v>
      </c>
    </row>
    <row r="4" spans="1:7" x14ac:dyDescent="0.25">
      <c r="A4" s="17">
        <v>1</v>
      </c>
      <c r="B4" s="22" t="s">
        <v>49</v>
      </c>
      <c r="C4" s="18" t="s">
        <v>44</v>
      </c>
      <c r="D4" s="106">
        <f>'таблица  4.1'!C10</f>
        <v>36627104</v>
      </c>
      <c r="E4" s="20" t="s">
        <v>50</v>
      </c>
    </row>
    <row r="5" spans="1:7" ht="28.55" x14ac:dyDescent="0.25">
      <c r="A5" s="17">
        <v>2</v>
      </c>
      <c r="B5" s="22" t="s">
        <v>51</v>
      </c>
      <c r="C5" s="18" t="s">
        <v>44</v>
      </c>
      <c r="D5" s="106">
        <v>4224050</v>
      </c>
      <c r="E5" s="24" t="s">
        <v>52</v>
      </c>
    </row>
    <row r="6" spans="1:7" ht="28.55" x14ac:dyDescent="0.25">
      <c r="A6" s="17">
        <v>3</v>
      </c>
      <c r="B6" s="25" t="s">
        <v>53</v>
      </c>
      <c r="C6" s="26" t="s">
        <v>33</v>
      </c>
      <c r="D6" s="18">
        <f>D8+D9+D10</f>
        <v>2138</v>
      </c>
      <c r="E6" s="20" t="s">
        <v>54</v>
      </c>
    </row>
    <row r="7" spans="1:7" ht="42.8" x14ac:dyDescent="0.25">
      <c r="A7" s="17"/>
      <c r="B7" s="25" t="s">
        <v>55</v>
      </c>
      <c r="C7" s="26"/>
      <c r="D7" s="18"/>
      <c r="E7" s="20" t="s">
        <v>54</v>
      </c>
    </row>
    <row r="8" spans="1:7" x14ac:dyDescent="0.25">
      <c r="A8" s="17"/>
      <c r="B8" s="25" t="s">
        <v>56</v>
      </c>
      <c r="C8" s="26" t="s">
        <v>57</v>
      </c>
      <c r="D8" s="18">
        <v>1295</v>
      </c>
      <c r="E8" s="20" t="s">
        <v>54</v>
      </c>
    </row>
    <row r="9" spans="1:7" x14ac:dyDescent="0.25">
      <c r="A9" s="17"/>
      <c r="B9" s="25" t="s">
        <v>58</v>
      </c>
      <c r="C9" s="26" t="s">
        <v>57</v>
      </c>
      <c r="D9" s="18"/>
      <c r="E9" s="20" t="s">
        <v>54</v>
      </c>
    </row>
    <row r="10" spans="1:7" x14ac:dyDescent="0.25">
      <c r="A10" s="17"/>
      <c r="B10" s="25" t="s">
        <v>59</v>
      </c>
      <c r="C10" s="26" t="s">
        <v>57</v>
      </c>
      <c r="D10" s="18">
        <v>843</v>
      </c>
      <c r="E10" s="20" t="s">
        <v>54</v>
      </c>
    </row>
    <row r="11" spans="1:7" ht="21.75" customHeight="1" x14ac:dyDescent="0.25">
      <c r="A11" s="17">
        <v>4</v>
      </c>
      <c r="B11" s="22" t="s">
        <v>60</v>
      </c>
      <c r="C11" s="18" t="s">
        <v>61</v>
      </c>
      <c r="D11" s="18">
        <v>0</v>
      </c>
      <c r="E11" s="20" t="s">
        <v>54</v>
      </c>
    </row>
    <row r="12" spans="1:7" ht="26.5" customHeight="1" x14ac:dyDescent="0.25">
      <c r="A12" s="256">
        <v>5</v>
      </c>
      <c r="B12" s="258" t="s">
        <v>62</v>
      </c>
      <c r="C12" s="18" t="s">
        <v>61</v>
      </c>
      <c r="D12" s="18"/>
      <c r="E12" s="20" t="s">
        <v>63</v>
      </c>
    </row>
    <row r="13" spans="1:7" ht="28.55" x14ac:dyDescent="0.25">
      <c r="A13" s="257"/>
      <c r="B13" s="258"/>
      <c r="C13" s="18" t="s">
        <v>64</v>
      </c>
      <c r="D13" s="18"/>
      <c r="E13" s="20" t="s">
        <v>63</v>
      </c>
    </row>
    <row r="14" spans="1:7" ht="28.55" x14ac:dyDescent="0.25">
      <c r="A14" s="17"/>
      <c r="B14" s="22" t="s">
        <v>65</v>
      </c>
      <c r="C14" s="18"/>
      <c r="D14" s="18"/>
    </row>
    <row r="15" spans="1:7" ht="57.1" x14ac:dyDescent="0.25">
      <c r="A15" s="17">
        <v>6</v>
      </c>
      <c r="B15" s="22" t="s">
        <v>66</v>
      </c>
      <c r="C15" s="18" t="s">
        <v>44</v>
      </c>
      <c r="D15" s="18"/>
    </row>
    <row r="16" spans="1:7" ht="57.1" x14ac:dyDescent="0.25">
      <c r="A16" s="17">
        <v>7</v>
      </c>
      <c r="B16" s="22" t="s">
        <v>67</v>
      </c>
      <c r="C16" s="18" t="s">
        <v>44</v>
      </c>
      <c r="D16" s="23">
        <v>1155958.1100000001</v>
      </c>
      <c r="E16" s="24" t="s">
        <v>68</v>
      </c>
      <c r="G16" s="259" t="s">
        <v>310</v>
      </c>
    </row>
    <row r="17" spans="1:7" ht="41.95" customHeight="1" x14ac:dyDescent="0.25">
      <c r="A17" s="17"/>
      <c r="B17" s="22" t="s">
        <v>69</v>
      </c>
      <c r="C17" s="18"/>
      <c r="D17" s="23"/>
      <c r="G17" s="259"/>
    </row>
    <row r="18" spans="1:7" ht="77.95" customHeight="1" x14ac:dyDescent="0.25">
      <c r="A18" s="17">
        <v>8</v>
      </c>
      <c r="B18" s="143" t="s">
        <v>70</v>
      </c>
      <c r="C18" s="144" t="s">
        <v>44</v>
      </c>
      <c r="D18" s="23">
        <v>280577.99</v>
      </c>
      <c r="E18" s="20" t="s">
        <v>71</v>
      </c>
      <c r="G18" s="259"/>
    </row>
    <row r="19" spans="1:7" ht="14.3" customHeight="1" x14ac:dyDescent="0.25"/>
    <row r="20" spans="1:7" ht="14.3" customHeight="1" x14ac:dyDescent="0.25">
      <c r="A20" s="260" t="s">
        <v>326</v>
      </c>
      <c r="B20" s="260"/>
      <c r="C20" s="260"/>
      <c r="D20" s="260"/>
    </row>
    <row r="21" spans="1:7" ht="14.3" customHeight="1" x14ac:dyDescent="0.25">
      <c r="D21" s="15"/>
    </row>
    <row r="22" spans="1:7" ht="14.3" customHeight="1" x14ac:dyDescent="0.25">
      <c r="D22" s="15"/>
    </row>
    <row r="23" spans="1:7" ht="14.3" customHeight="1" x14ac:dyDescent="0.25">
      <c r="D23" s="15"/>
    </row>
    <row r="24" spans="1:7" ht="14.3" customHeight="1" x14ac:dyDescent="0.25">
      <c r="D24" s="15"/>
    </row>
    <row r="25" spans="1:7" x14ac:dyDescent="0.25">
      <c r="D25" s="15"/>
    </row>
    <row r="26" spans="1:7" x14ac:dyDescent="0.25">
      <c r="D26" s="15"/>
    </row>
  </sheetData>
  <mergeCells count="4">
    <mergeCell ref="A12:A13"/>
    <mergeCell ref="B12:B13"/>
    <mergeCell ref="G16:G18"/>
    <mergeCell ref="A20:D20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7" fitToHeight="2" orientation="portrait" r:id="rId1"/>
  <headerFooter>
    <oddHeader>&amp;R&amp;F</oddHeader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62"/>
  <sheetViews>
    <sheetView view="pageBreakPreview" topLeftCell="A30" zoomScale="80" zoomScaleSheetLayoutView="80" workbookViewId="0">
      <selection activeCell="D21" sqref="D21:D26"/>
    </sheetView>
  </sheetViews>
  <sheetFormatPr defaultColWidth="9.125" defaultRowHeight="14.3" x14ac:dyDescent="0.25"/>
  <cols>
    <col min="1" max="1" width="45.125" style="51" customWidth="1"/>
    <col min="2" max="2" width="14.375" style="101" customWidth="1"/>
    <col min="3" max="3" width="19.75" style="123" customWidth="1"/>
    <col min="4" max="4" width="20" style="123" customWidth="1"/>
    <col min="5" max="5" width="19" style="102" customWidth="1"/>
    <col min="6" max="6" width="37.25" style="115" customWidth="1"/>
    <col min="7" max="7" width="34.875" style="101" customWidth="1"/>
    <col min="8" max="8" width="38" style="101" customWidth="1"/>
    <col min="9" max="9" width="11.25" style="103" customWidth="1"/>
    <col min="10" max="16384" width="9.125" style="103"/>
  </cols>
  <sheetData>
    <row r="1" spans="1:9" ht="5.3" customHeight="1" x14ac:dyDescent="0.25">
      <c r="F1" s="51"/>
    </row>
    <row r="2" spans="1:9" ht="15.65" x14ac:dyDescent="0.25">
      <c r="A2" s="247" t="s">
        <v>128</v>
      </c>
      <c r="B2" s="247"/>
      <c r="C2" s="247"/>
      <c r="D2" s="247"/>
      <c r="E2" s="247"/>
      <c r="F2" s="247"/>
      <c r="G2" s="2"/>
    </row>
    <row r="3" spans="1:9" ht="12.25" customHeight="1" x14ac:dyDescent="0.25">
      <c r="A3" s="104"/>
      <c r="B3" s="104"/>
      <c r="C3" s="104"/>
      <c r="D3" s="104"/>
      <c r="E3" s="104"/>
      <c r="F3" s="48" t="s">
        <v>129</v>
      </c>
    </row>
    <row r="4" spans="1:9" s="47" customFormat="1" x14ac:dyDescent="0.25">
      <c r="A4" s="265"/>
      <c r="B4" s="267" t="s">
        <v>130</v>
      </c>
      <c r="C4" s="269" t="s">
        <v>274</v>
      </c>
      <c r="D4" s="270"/>
      <c r="E4" s="271"/>
      <c r="F4" s="268" t="s">
        <v>75</v>
      </c>
      <c r="G4" s="101"/>
      <c r="H4" s="101"/>
    </row>
    <row r="5" spans="1:9" s="47" customFormat="1" ht="40.75" customHeight="1" x14ac:dyDescent="0.25">
      <c r="A5" s="266"/>
      <c r="B5" s="268"/>
      <c r="C5" s="124" t="s">
        <v>238</v>
      </c>
      <c r="D5" s="124" t="s">
        <v>239</v>
      </c>
      <c r="E5" s="105" t="s">
        <v>240</v>
      </c>
      <c r="F5" s="272"/>
      <c r="G5" s="100" t="s">
        <v>131</v>
      </c>
      <c r="H5" s="100" t="s">
        <v>132</v>
      </c>
    </row>
    <row r="6" spans="1:9" ht="14.95" customHeight="1" x14ac:dyDescent="0.25">
      <c r="A6" s="273" t="s">
        <v>241</v>
      </c>
      <c r="B6" s="273"/>
      <c r="C6" s="273"/>
      <c r="D6" s="273"/>
      <c r="E6" s="273"/>
      <c r="F6" s="273"/>
      <c r="G6" s="52"/>
      <c r="H6" s="52"/>
    </row>
    <row r="7" spans="1:9" ht="18" customHeight="1" x14ac:dyDescent="0.25">
      <c r="A7" s="49" t="s">
        <v>242</v>
      </c>
      <c r="B7" s="100" t="s">
        <v>134</v>
      </c>
      <c r="C7" s="106">
        <v>212188.14</v>
      </c>
      <c r="D7" s="106">
        <f>C7</f>
        <v>212188.14</v>
      </c>
      <c r="E7" s="107"/>
      <c r="F7" s="108"/>
      <c r="G7" s="109" t="s">
        <v>135</v>
      </c>
      <c r="H7" s="100" t="s">
        <v>136</v>
      </c>
    </row>
    <row r="8" spans="1:9" x14ac:dyDescent="0.25">
      <c r="A8" s="49" t="s">
        <v>243</v>
      </c>
      <c r="B8" s="100" t="s">
        <v>134</v>
      </c>
      <c r="C8" s="106">
        <f>C10+C15+C22+C24</f>
        <v>45197090.200000003</v>
      </c>
      <c r="D8" s="106">
        <f>D10+D15+D22+D24</f>
        <v>45237136.990000002</v>
      </c>
      <c r="E8" s="107"/>
      <c r="F8" s="111"/>
      <c r="G8" s="52"/>
      <c r="H8" s="52"/>
    </row>
    <row r="9" spans="1:9" x14ac:dyDescent="0.25">
      <c r="A9" s="49" t="s">
        <v>137</v>
      </c>
      <c r="B9" s="100"/>
      <c r="C9" s="106"/>
      <c r="D9" s="106"/>
      <c r="E9" s="107"/>
      <c r="F9" s="108"/>
      <c r="G9" s="52"/>
      <c r="H9" s="52"/>
    </row>
    <row r="10" spans="1:9" s="53" customFormat="1" ht="32.299999999999997" customHeight="1" x14ac:dyDescent="0.25">
      <c r="A10" s="49" t="s">
        <v>244</v>
      </c>
      <c r="B10" s="100" t="s">
        <v>134</v>
      </c>
      <c r="C10" s="106">
        <f>SUM(C12:C14)</f>
        <v>36627104</v>
      </c>
      <c r="D10" s="106">
        <f>SUM(D12:D14)</f>
        <v>36627104</v>
      </c>
      <c r="E10" s="107">
        <f>D10/C10*100-100</f>
        <v>0</v>
      </c>
      <c r="F10" s="49"/>
      <c r="G10" s="52" t="s">
        <v>138</v>
      </c>
      <c r="H10" s="52" t="s">
        <v>139</v>
      </c>
      <c r="I10" s="110"/>
    </row>
    <row r="11" spans="1:9" x14ac:dyDescent="0.25">
      <c r="A11" s="49" t="s">
        <v>137</v>
      </c>
      <c r="B11" s="100"/>
      <c r="C11" s="106"/>
      <c r="D11" s="106"/>
      <c r="E11" s="107"/>
      <c r="F11" s="108"/>
      <c r="G11" s="52"/>
      <c r="H11" s="52"/>
    </row>
    <row r="12" spans="1:9" ht="75.25" customHeight="1" x14ac:dyDescent="0.25">
      <c r="A12" s="49" t="s">
        <v>321</v>
      </c>
      <c r="B12" s="100">
        <v>180</v>
      </c>
      <c r="C12" s="106">
        <v>36627104</v>
      </c>
      <c r="D12" s="106">
        <v>36627104</v>
      </c>
      <c r="E12" s="107">
        <f t="shared" ref="E12" si="0">D12/C12*100-100</f>
        <v>0</v>
      </c>
      <c r="F12" s="108"/>
      <c r="G12" s="109" t="s">
        <v>245</v>
      </c>
      <c r="H12" s="52"/>
    </row>
    <row r="13" spans="1:9" ht="81" customHeight="1" x14ac:dyDescent="0.25">
      <c r="A13" s="49" t="s">
        <v>322</v>
      </c>
      <c r="B13" s="100">
        <v>180</v>
      </c>
      <c r="C13" s="106" t="s">
        <v>309</v>
      </c>
      <c r="D13" s="106" t="s">
        <v>309</v>
      </c>
      <c r="E13" s="107"/>
      <c r="F13" s="111"/>
      <c r="G13" s="52"/>
      <c r="H13" s="52"/>
    </row>
    <row r="14" spans="1:9" ht="30.1" hidden="1" x14ac:dyDescent="0.25">
      <c r="A14" s="49" t="s">
        <v>280</v>
      </c>
      <c r="B14" s="100"/>
      <c r="C14" s="106"/>
      <c r="D14" s="106"/>
      <c r="E14" s="107"/>
      <c r="F14" s="108"/>
      <c r="G14" s="52"/>
      <c r="H14" s="52"/>
    </row>
    <row r="15" spans="1:9" ht="20.25" customHeight="1" x14ac:dyDescent="0.25">
      <c r="A15" s="49" t="s">
        <v>246</v>
      </c>
      <c r="B15" s="100" t="s">
        <v>134</v>
      </c>
      <c r="C15" s="106">
        <f>SUM(C17:C19)</f>
        <v>2048498</v>
      </c>
      <c r="D15" s="106">
        <f>SUM(D17:D19)</f>
        <v>2048497.99</v>
      </c>
      <c r="E15" s="107">
        <f>D15/C15*100-100</f>
        <v>-4.8816254150096938E-7</v>
      </c>
      <c r="F15" s="108"/>
      <c r="G15" s="52" t="s">
        <v>140</v>
      </c>
      <c r="H15" s="52" t="s">
        <v>141</v>
      </c>
    </row>
    <row r="16" spans="1:9" x14ac:dyDescent="0.25">
      <c r="A16" s="49" t="s">
        <v>137</v>
      </c>
      <c r="B16" s="100"/>
      <c r="C16" s="106"/>
      <c r="D16" s="106"/>
      <c r="E16" s="107"/>
      <c r="F16" s="108"/>
      <c r="G16" s="52"/>
      <c r="H16" s="52"/>
    </row>
    <row r="17" spans="1:8" ht="77.3" customHeight="1" x14ac:dyDescent="0.25">
      <c r="A17" s="49" t="s">
        <v>324</v>
      </c>
      <c r="B17" s="100">
        <v>180</v>
      </c>
      <c r="C17" s="106">
        <v>2039698</v>
      </c>
      <c r="D17" s="106">
        <v>2039697.99</v>
      </c>
      <c r="E17" s="107">
        <f t="shared" ref="E17:E18" si="1">D17/C17*100-100</f>
        <v>-4.902686612240359E-7</v>
      </c>
      <c r="F17" s="108"/>
      <c r="G17" s="52"/>
      <c r="H17" s="52"/>
    </row>
    <row r="18" spans="1:8" ht="90" customHeight="1" x14ac:dyDescent="0.25">
      <c r="A18" s="49" t="s">
        <v>323</v>
      </c>
      <c r="B18" s="100">
        <v>180</v>
      </c>
      <c r="C18" s="106">
        <v>8800</v>
      </c>
      <c r="D18" s="106">
        <v>8800</v>
      </c>
      <c r="E18" s="107">
        <f t="shared" si="1"/>
        <v>0</v>
      </c>
      <c r="F18" s="38"/>
      <c r="G18" s="52"/>
      <c r="H18" s="52"/>
    </row>
    <row r="19" spans="1:8" ht="34.5" hidden="1" customHeight="1" x14ac:dyDescent="0.25">
      <c r="A19" s="49" t="s">
        <v>281</v>
      </c>
      <c r="B19" s="100"/>
      <c r="C19" s="106"/>
      <c r="D19" s="106"/>
      <c r="E19" s="107"/>
      <c r="F19" s="108"/>
      <c r="G19" s="52"/>
      <c r="H19" s="52"/>
    </row>
    <row r="20" spans="1:8" ht="80.5" hidden="1" customHeight="1" x14ac:dyDescent="0.25">
      <c r="A20" s="49" t="s">
        <v>247</v>
      </c>
      <c r="B20" s="100" t="s">
        <v>134</v>
      </c>
      <c r="C20" s="106"/>
      <c r="D20" s="138"/>
      <c r="E20" s="107"/>
      <c r="F20" s="108"/>
      <c r="G20" s="52"/>
      <c r="H20" s="52"/>
    </row>
    <row r="21" spans="1:8" ht="34.5" hidden="1" customHeight="1" x14ac:dyDescent="0.25">
      <c r="A21" s="49" t="s">
        <v>248</v>
      </c>
      <c r="B21" s="100">
        <v>180</v>
      </c>
      <c r="C21" s="129"/>
      <c r="D21" s="106"/>
      <c r="E21" s="133"/>
      <c r="F21" s="108"/>
      <c r="G21" s="52"/>
      <c r="H21" s="52"/>
    </row>
    <row r="22" spans="1:8" ht="81" hidden="1" customHeight="1" x14ac:dyDescent="0.25">
      <c r="A22" s="49" t="s">
        <v>249</v>
      </c>
      <c r="B22" s="100">
        <v>130</v>
      </c>
      <c r="C22" s="129"/>
      <c r="D22" s="106"/>
      <c r="E22" s="133"/>
      <c r="F22" s="108"/>
      <c r="G22" s="52"/>
      <c r="H22" s="52"/>
    </row>
    <row r="23" spans="1:8" ht="21.25" hidden="1" customHeight="1" x14ac:dyDescent="0.25">
      <c r="A23" s="49" t="s">
        <v>137</v>
      </c>
      <c r="B23" s="100"/>
      <c r="C23" s="129"/>
      <c r="D23" s="106"/>
      <c r="E23" s="133"/>
      <c r="F23" s="108"/>
      <c r="G23" s="52"/>
      <c r="H23" s="52"/>
    </row>
    <row r="24" spans="1:8" ht="41.95" customHeight="1" x14ac:dyDescent="0.25">
      <c r="A24" s="49" t="s">
        <v>311</v>
      </c>
      <c r="B24" s="100" t="s">
        <v>142</v>
      </c>
      <c r="C24" s="129">
        <v>6521488.2000000002</v>
      </c>
      <c r="D24" s="106">
        <v>6561535</v>
      </c>
      <c r="E24" s="133">
        <f>D24/C24*100-100</f>
        <v>0.61407456046612197</v>
      </c>
      <c r="F24" s="122"/>
      <c r="G24" s="261" t="s">
        <v>143</v>
      </c>
      <c r="H24" s="262"/>
    </row>
    <row r="25" spans="1:8" x14ac:dyDescent="0.25">
      <c r="A25" s="49" t="s">
        <v>250</v>
      </c>
      <c r="B25" s="100" t="s">
        <v>134</v>
      </c>
      <c r="C25" s="127" t="s">
        <v>134</v>
      </c>
      <c r="D25" s="121">
        <f>D7+D8-D27</f>
        <v>1842906.9800000042</v>
      </c>
      <c r="E25" s="133">
        <v>0</v>
      </c>
      <c r="F25" s="108"/>
      <c r="G25" s="113">
        <f>1842906.98-D25</f>
        <v>-4.1909515857696533E-9</v>
      </c>
      <c r="H25" s="113">
        <f>D24-C24</f>
        <v>40046.799999999814</v>
      </c>
    </row>
    <row r="26" spans="1:8" x14ac:dyDescent="0.25">
      <c r="A26" s="108" t="s">
        <v>251</v>
      </c>
      <c r="B26" s="49"/>
      <c r="C26" s="129"/>
      <c r="D26" s="106"/>
      <c r="E26" s="133"/>
      <c r="F26" s="108"/>
      <c r="G26" s="52"/>
      <c r="H26" s="52"/>
    </row>
    <row r="27" spans="1:8" x14ac:dyDescent="0.25">
      <c r="A27" s="49" t="s">
        <v>252</v>
      </c>
      <c r="B27" s="112">
        <v>900</v>
      </c>
      <c r="C27" s="106">
        <f>C29+C34+C41+C44+C48+C49</f>
        <v>45409278.339999996</v>
      </c>
      <c r="D27" s="140">
        <f>D29+D34+D41+D44+D48+D49</f>
        <v>43606418.149999999</v>
      </c>
      <c r="E27" s="107">
        <f>D27/C27*100-100</f>
        <v>-3.9702462930618765</v>
      </c>
      <c r="F27" s="108"/>
      <c r="G27" s="113" t="b">
        <f>C7+C8=C27</f>
        <v>1</v>
      </c>
      <c r="H27" s="52"/>
    </row>
    <row r="28" spans="1:8" x14ac:dyDescent="0.25">
      <c r="A28" s="49" t="s">
        <v>137</v>
      </c>
      <c r="B28" s="100"/>
      <c r="C28" s="106"/>
      <c r="D28" s="106"/>
      <c r="E28" s="107"/>
      <c r="F28" s="108"/>
      <c r="G28" s="52"/>
      <c r="H28" s="52"/>
    </row>
    <row r="29" spans="1:8" ht="28.55" x14ac:dyDescent="0.25">
      <c r="A29" s="49" t="s">
        <v>253</v>
      </c>
      <c r="B29" s="100">
        <v>210</v>
      </c>
      <c r="C29" s="106">
        <f>SUM(C31:C33)</f>
        <v>32293407.59</v>
      </c>
      <c r="D29" s="106">
        <f>SUM(D31:D33)</f>
        <v>31246733.309999999</v>
      </c>
      <c r="E29" s="107">
        <f>D29/C29*100-100</f>
        <v>-3.2411391615548126</v>
      </c>
      <c r="F29" s="108"/>
      <c r="G29" s="52"/>
      <c r="H29" s="52"/>
    </row>
    <row r="30" spans="1:8" x14ac:dyDescent="0.25">
      <c r="A30" s="49" t="s">
        <v>144</v>
      </c>
      <c r="B30" s="100"/>
      <c r="C30" s="106"/>
      <c r="D30" s="106"/>
      <c r="E30" s="107"/>
      <c r="F30" s="108"/>
      <c r="G30" s="52"/>
      <c r="H30" s="52"/>
    </row>
    <row r="31" spans="1:8" ht="42.8" x14ac:dyDescent="0.25">
      <c r="A31" s="49" t="s">
        <v>254</v>
      </c>
      <c r="B31" s="100">
        <v>211</v>
      </c>
      <c r="C31" s="125">
        <v>24845119.850000001</v>
      </c>
      <c r="D31" s="125">
        <v>23976092.16</v>
      </c>
      <c r="E31" s="107">
        <f t="shared" ref="E31:E37" si="2">D31/C31*100-100</f>
        <v>-3.4977802290617745</v>
      </c>
      <c r="F31" s="50" t="s">
        <v>156</v>
      </c>
      <c r="G31" s="113"/>
      <c r="H31" s="52"/>
    </row>
    <row r="32" spans="1:8" ht="20.25" customHeight="1" x14ac:dyDescent="0.25">
      <c r="A32" s="49" t="s">
        <v>255</v>
      </c>
      <c r="B32" s="100">
        <v>212</v>
      </c>
      <c r="C32" s="125">
        <v>504156.74</v>
      </c>
      <c r="D32" s="125">
        <v>504156.74</v>
      </c>
      <c r="E32" s="107">
        <f t="shared" si="2"/>
        <v>0</v>
      </c>
      <c r="F32" s="114"/>
      <c r="G32" s="113"/>
      <c r="H32" s="52"/>
    </row>
    <row r="33" spans="1:8" ht="71.349999999999994" x14ac:dyDescent="0.25">
      <c r="A33" s="49" t="s">
        <v>256</v>
      </c>
      <c r="B33" s="100">
        <v>213</v>
      </c>
      <c r="C33" s="125">
        <v>6944131</v>
      </c>
      <c r="D33" s="125">
        <v>6766484.4100000001</v>
      </c>
      <c r="E33" s="107">
        <f t="shared" si="2"/>
        <v>-2.5582263641051668</v>
      </c>
      <c r="F33" s="108" t="s">
        <v>145</v>
      </c>
      <c r="G33" s="113"/>
      <c r="H33" s="52"/>
    </row>
    <row r="34" spans="1:8" ht="22.75" customHeight="1" x14ac:dyDescent="0.25">
      <c r="A34" s="49" t="s">
        <v>257</v>
      </c>
      <c r="B34" s="100">
        <v>220</v>
      </c>
      <c r="C34" s="106">
        <f>SUM(C35:C40)</f>
        <v>10026544.850000001</v>
      </c>
      <c r="D34" s="106">
        <f>SUM(D35:D40)</f>
        <v>9728861.6099999994</v>
      </c>
      <c r="E34" s="107">
        <f t="shared" si="2"/>
        <v>-2.9689513631408317</v>
      </c>
      <c r="F34" s="120"/>
      <c r="G34" s="52"/>
      <c r="H34" s="52"/>
    </row>
    <row r="35" spans="1:8" ht="39.75" customHeight="1" x14ac:dyDescent="0.25">
      <c r="A35" s="49" t="s">
        <v>258</v>
      </c>
      <c r="B35" s="100">
        <v>221</v>
      </c>
      <c r="C35" s="125">
        <v>143602.4</v>
      </c>
      <c r="D35" s="125">
        <v>139603.54999999999</v>
      </c>
      <c r="E35" s="107">
        <f t="shared" si="2"/>
        <v>-2.7846679442683495</v>
      </c>
      <c r="F35" s="120" t="s">
        <v>282</v>
      </c>
      <c r="G35" s="113"/>
      <c r="H35" s="52"/>
    </row>
    <row r="36" spans="1:8" ht="28.55" x14ac:dyDescent="0.25">
      <c r="A36" s="49" t="s">
        <v>259</v>
      </c>
      <c r="B36" s="100">
        <v>222</v>
      </c>
      <c r="C36" s="125">
        <v>490005.46</v>
      </c>
      <c r="D36" s="125">
        <v>460800</v>
      </c>
      <c r="E36" s="107">
        <f t="shared" si="2"/>
        <v>-5.9602315451750343</v>
      </c>
      <c r="F36" s="120" t="s">
        <v>282</v>
      </c>
      <c r="G36" s="52"/>
      <c r="H36" s="52"/>
    </row>
    <row r="37" spans="1:8" ht="28.55" x14ac:dyDescent="0.25">
      <c r="A37" s="49" t="s">
        <v>260</v>
      </c>
      <c r="B37" s="100">
        <v>223</v>
      </c>
      <c r="C37" s="125">
        <v>4494049.4400000004</v>
      </c>
      <c r="D37" s="125">
        <v>4241325.63</v>
      </c>
      <c r="E37" s="107">
        <f t="shared" si="2"/>
        <v>-5.6235209107979927</v>
      </c>
      <c r="F37" s="120" t="s">
        <v>282</v>
      </c>
      <c r="G37" s="52"/>
      <c r="H37" s="52"/>
    </row>
    <row r="38" spans="1:8" ht="30.1" hidden="1" x14ac:dyDescent="0.25">
      <c r="A38" s="49" t="s">
        <v>261</v>
      </c>
      <c r="B38" s="100">
        <v>224</v>
      </c>
      <c r="C38" s="125"/>
      <c r="D38" s="125"/>
      <c r="E38" s="107"/>
      <c r="F38" s="108"/>
      <c r="G38" s="52"/>
      <c r="H38" s="52"/>
    </row>
    <row r="39" spans="1:8" ht="28.55" x14ac:dyDescent="0.25">
      <c r="A39" s="49" t="s">
        <v>312</v>
      </c>
      <c r="B39" s="100">
        <v>225</v>
      </c>
      <c r="C39" s="125">
        <v>1331179.92</v>
      </c>
      <c r="D39" s="125">
        <v>1319424.8</v>
      </c>
      <c r="E39" s="107">
        <f>D39/C39*100-100</f>
        <v>-0.88306019519885126</v>
      </c>
      <c r="F39" s="120" t="s">
        <v>282</v>
      </c>
      <c r="G39" s="113"/>
      <c r="H39" s="52"/>
    </row>
    <row r="40" spans="1:8" x14ac:dyDescent="0.25">
      <c r="A40" s="49" t="s">
        <v>313</v>
      </c>
      <c r="B40" s="100">
        <v>226</v>
      </c>
      <c r="C40" s="125">
        <v>3567707.63</v>
      </c>
      <c r="D40" s="125">
        <v>3567707.63</v>
      </c>
      <c r="E40" s="107">
        <f>D40/C40*100-100</f>
        <v>0</v>
      </c>
      <c r="F40" s="108"/>
      <c r="G40" s="113"/>
      <c r="H40" s="113"/>
    </row>
    <row r="41" spans="1:8" ht="30.1" hidden="1" x14ac:dyDescent="0.25">
      <c r="A41" s="49" t="s">
        <v>262</v>
      </c>
      <c r="B41" s="100">
        <v>240</v>
      </c>
      <c r="C41" s="106">
        <f>C43</f>
        <v>0</v>
      </c>
      <c r="D41" s="106">
        <f>D43</f>
        <v>0</v>
      </c>
      <c r="E41" s="107"/>
      <c r="F41" s="108"/>
      <c r="G41" s="52"/>
      <c r="H41" s="52"/>
    </row>
    <row r="42" spans="1:8" ht="14.95" hidden="1" x14ac:dyDescent="0.25">
      <c r="A42" s="49" t="s">
        <v>144</v>
      </c>
      <c r="B42" s="100"/>
      <c r="C42" s="106"/>
      <c r="D42" s="106"/>
      <c r="E42" s="107"/>
      <c r="F42" s="108"/>
      <c r="G42" s="52"/>
      <c r="H42" s="52"/>
    </row>
    <row r="43" spans="1:8" ht="45" hidden="1" x14ac:dyDescent="0.25">
      <c r="A43" s="49" t="s">
        <v>263</v>
      </c>
      <c r="B43" s="100">
        <v>241</v>
      </c>
      <c r="C43" s="106"/>
      <c r="D43" s="106"/>
      <c r="E43" s="107"/>
      <c r="F43" s="108"/>
      <c r="G43" s="52"/>
      <c r="H43" s="52"/>
    </row>
    <row r="44" spans="1:8" x14ac:dyDescent="0.25">
      <c r="A44" s="49" t="s">
        <v>314</v>
      </c>
      <c r="B44" s="100">
        <v>260</v>
      </c>
      <c r="C44" s="106">
        <f>SUM(C46:C46)</f>
        <v>7200</v>
      </c>
      <c r="D44" s="106">
        <f>SUM(D46:D46)</f>
        <v>7200</v>
      </c>
      <c r="E44" s="107">
        <f>D44/C44*100-100</f>
        <v>0</v>
      </c>
      <c r="F44" s="108"/>
      <c r="G44" s="52"/>
      <c r="H44" s="52"/>
    </row>
    <row r="45" spans="1:8" x14ac:dyDescent="0.25">
      <c r="A45" s="49" t="s">
        <v>144</v>
      </c>
      <c r="B45" s="100"/>
      <c r="C45" s="106"/>
      <c r="D45" s="106"/>
      <c r="E45" s="107"/>
      <c r="F45" s="108"/>
      <c r="G45" s="52"/>
      <c r="H45" s="52"/>
    </row>
    <row r="46" spans="1:8" ht="28.55" x14ac:dyDescent="0.25">
      <c r="A46" s="49" t="s">
        <v>315</v>
      </c>
      <c r="B46" s="100">
        <v>262</v>
      </c>
      <c r="C46" s="125">
        <v>7200</v>
      </c>
      <c r="D46" s="125">
        <v>7200</v>
      </c>
      <c r="E46" s="107">
        <f>D46/C46*100-100</f>
        <v>0</v>
      </c>
      <c r="F46" s="108"/>
      <c r="G46" s="52"/>
      <c r="H46" s="52"/>
    </row>
    <row r="47" spans="1:8" ht="45" hidden="1" x14ac:dyDescent="0.25">
      <c r="A47" s="49" t="s">
        <v>264</v>
      </c>
      <c r="B47" s="100">
        <v>263</v>
      </c>
      <c r="C47" s="106"/>
      <c r="D47" s="106"/>
      <c r="E47" s="107"/>
      <c r="F47" s="108"/>
      <c r="G47" s="52"/>
      <c r="H47" s="52"/>
    </row>
    <row r="48" spans="1:8" ht="31.75" customHeight="1" x14ac:dyDescent="0.25">
      <c r="A48" s="49" t="s">
        <v>316</v>
      </c>
      <c r="B48" s="100">
        <v>290</v>
      </c>
      <c r="C48" s="125">
        <v>807469.92</v>
      </c>
      <c r="D48" s="125">
        <v>348967.26</v>
      </c>
      <c r="E48" s="107">
        <f>D48/C48*100-100</f>
        <v>-56.782630367209222</v>
      </c>
      <c r="F48" s="120" t="s">
        <v>283</v>
      </c>
      <c r="G48" s="52"/>
      <c r="H48" s="52"/>
    </row>
    <row r="49" spans="1:8" x14ac:dyDescent="0.25">
      <c r="A49" s="49" t="s">
        <v>317</v>
      </c>
      <c r="B49" s="100">
        <v>300</v>
      </c>
      <c r="C49" s="106">
        <f>SUM(C51:C53)</f>
        <v>2274655.98</v>
      </c>
      <c r="D49" s="106">
        <f>SUM(D51:D53)</f>
        <v>2274655.9699999997</v>
      </c>
      <c r="E49" s="107">
        <f>D49/C49*100-100</f>
        <v>-4.3962693041521561E-7</v>
      </c>
      <c r="F49" s="108"/>
      <c r="G49" s="52"/>
      <c r="H49" s="52"/>
    </row>
    <row r="50" spans="1:8" x14ac:dyDescent="0.25">
      <c r="A50" s="49" t="s">
        <v>144</v>
      </c>
      <c r="B50" s="100"/>
      <c r="C50" s="106"/>
      <c r="D50" s="106"/>
      <c r="E50" s="107"/>
      <c r="F50" s="108"/>
      <c r="G50" s="52"/>
      <c r="H50" s="52"/>
    </row>
    <row r="51" spans="1:8" x14ac:dyDescent="0.25">
      <c r="A51" s="49" t="s">
        <v>318</v>
      </c>
      <c r="B51" s="100">
        <v>310</v>
      </c>
      <c r="C51" s="125">
        <v>280578</v>
      </c>
      <c r="D51" s="125">
        <v>280577.99</v>
      </c>
      <c r="E51" s="107">
        <f>D51/C51*100-100</f>
        <v>-3.5640713207385488E-6</v>
      </c>
      <c r="F51" s="108"/>
      <c r="G51" s="52"/>
      <c r="H51" s="52"/>
    </row>
    <row r="52" spans="1:8" ht="20.25" hidden="1" customHeight="1" x14ac:dyDescent="0.25">
      <c r="A52" s="49" t="s">
        <v>265</v>
      </c>
      <c r="B52" s="100">
        <v>320</v>
      </c>
      <c r="C52" s="106"/>
      <c r="D52" s="106"/>
      <c r="E52" s="107"/>
      <c r="F52" s="108"/>
      <c r="G52" s="52"/>
      <c r="H52" s="52"/>
    </row>
    <row r="53" spans="1:8" ht="28.55" x14ac:dyDescent="0.25">
      <c r="A53" s="49" t="s">
        <v>319</v>
      </c>
      <c r="B53" s="100">
        <v>340</v>
      </c>
      <c r="C53" s="125">
        <v>1994077.98</v>
      </c>
      <c r="D53" s="125">
        <v>1994077.98</v>
      </c>
      <c r="E53" s="107">
        <f>D53/C53*100-100</f>
        <v>0</v>
      </c>
      <c r="F53" s="108"/>
      <c r="G53" s="52"/>
      <c r="H53" s="52"/>
    </row>
    <row r="54" spans="1:8" ht="14.95" hidden="1" x14ac:dyDescent="0.25">
      <c r="A54" s="49" t="s">
        <v>320</v>
      </c>
      <c r="B54" s="100">
        <v>500</v>
      </c>
      <c r="C54" s="106"/>
      <c r="D54" s="106"/>
      <c r="E54" s="107"/>
      <c r="F54" s="108"/>
      <c r="G54" s="52"/>
      <c r="H54" s="52"/>
    </row>
    <row r="55" spans="1:8" ht="14.95" hidden="1" x14ac:dyDescent="0.25">
      <c r="A55" s="49" t="s">
        <v>144</v>
      </c>
      <c r="B55" s="100"/>
      <c r="C55" s="106"/>
      <c r="D55" s="106"/>
      <c r="E55" s="107"/>
      <c r="F55" s="108"/>
      <c r="G55" s="52"/>
      <c r="H55" s="52"/>
    </row>
    <row r="56" spans="1:8" ht="30.1" hidden="1" x14ac:dyDescent="0.25">
      <c r="A56" s="49" t="s">
        <v>266</v>
      </c>
      <c r="B56" s="100">
        <v>520</v>
      </c>
      <c r="C56" s="106"/>
      <c r="D56" s="106"/>
      <c r="E56" s="107"/>
      <c r="F56" s="108"/>
      <c r="G56" s="52"/>
      <c r="H56" s="52"/>
    </row>
    <row r="57" spans="1:8" ht="30.1" hidden="1" x14ac:dyDescent="0.25">
      <c r="A57" s="49" t="s">
        <v>267</v>
      </c>
      <c r="B57" s="100">
        <v>530</v>
      </c>
      <c r="C57" s="106"/>
      <c r="D57" s="106"/>
      <c r="E57" s="107"/>
      <c r="F57" s="108"/>
      <c r="G57" s="52"/>
      <c r="H57" s="52"/>
    </row>
    <row r="58" spans="1:8" ht="18.7" customHeight="1" x14ac:dyDescent="0.25">
      <c r="A58" s="49" t="s">
        <v>146</v>
      </c>
      <c r="B58" s="100"/>
      <c r="C58" s="106"/>
      <c r="D58" s="106"/>
      <c r="E58" s="107"/>
      <c r="F58" s="108"/>
      <c r="G58" s="52"/>
      <c r="H58" s="52"/>
    </row>
    <row r="59" spans="1:8" ht="22.75" customHeight="1" x14ac:dyDescent="0.25">
      <c r="A59" s="49" t="s">
        <v>268</v>
      </c>
      <c r="B59" s="100" t="s">
        <v>134</v>
      </c>
      <c r="C59" s="106"/>
      <c r="D59" s="106"/>
      <c r="E59" s="107"/>
      <c r="F59" s="108"/>
      <c r="G59" s="52"/>
      <c r="H59" s="52"/>
    </row>
    <row r="60" spans="1:8" x14ac:dyDescent="0.25">
      <c r="A60" s="49" t="s">
        <v>269</v>
      </c>
      <c r="B60" s="100" t="s">
        <v>134</v>
      </c>
      <c r="C60" s="106"/>
      <c r="D60" s="106"/>
      <c r="E60" s="107"/>
      <c r="F60" s="108"/>
      <c r="G60" s="52"/>
      <c r="H60" s="52"/>
    </row>
    <row r="62" spans="1:8" x14ac:dyDescent="0.25">
      <c r="A62" s="263"/>
      <c r="B62" s="264"/>
    </row>
  </sheetData>
  <autoFilter ref="B3:F4">
    <filterColumn colId="2" showButton="0"/>
    <filterColumn colId="3" showButton="0"/>
  </autoFilter>
  <mergeCells count="8">
    <mergeCell ref="G24:H24"/>
    <mergeCell ref="A62:B62"/>
    <mergeCell ref="A2:F2"/>
    <mergeCell ref="A4:A5"/>
    <mergeCell ref="B4:B5"/>
    <mergeCell ref="C4:E4"/>
    <mergeCell ref="F4:F5"/>
    <mergeCell ref="A6:F6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7" fitToHeight="50" orientation="landscape" r:id="rId1"/>
  <headerFooter>
    <oddHeader>&amp;R&amp;F</oddHeader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6"/>
  <sheetViews>
    <sheetView view="pageBreakPreview" zoomScale="80" zoomScaleSheetLayoutView="80" workbookViewId="0">
      <selection activeCell="D21" sqref="D21:D26"/>
    </sheetView>
  </sheetViews>
  <sheetFormatPr defaultRowHeight="14.3" x14ac:dyDescent="0.25"/>
  <cols>
    <col min="1" max="1" width="35.25" style="29" customWidth="1"/>
    <col min="2" max="3" width="19.25" style="29" customWidth="1"/>
    <col min="4" max="4" width="10.75" style="29" customWidth="1"/>
    <col min="5" max="5" width="12.875" style="29" customWidth="1"/>
    <col min="6" max="6" width="8.875" style="29" customWidth="1"/>
    <col min="7" max="7" width="9.375" style="29" customWidth="1"/>
    <col min="8" max="8" width="15.375" style="43" customWidth="1"/>
    <col min="9" max="9" width="14.875" style="43" customWidth="1"/>
    <col min="10" max="10" width="9.25" style="43" customWidth="1"/>
    <col min="11" max="11" width="27.625" style="37" customWidth="1"/>
    <col min="12" max="256" width="9.125" style="37"/>
    <col min="257" max="257" width="45.125" style="37" customWidth="1"/>
    <col min="258" max="259" width="19.25" style="37" customWidth="1"/>
    <col min="260" max="262" width="12.875" style="37" customWidth="1"/>
    <col min="263" max="263" width="19.25" style="37" customWidth="1"/>
    <col min="264" max="264" width="15.375" style="37" customWidth="1"/>
    <col min="265" max="265" width="14.875" style="37" customWidth="1"/>
    <col min="266" max="266" width="12" style="37" customWidth="1"/>
    <col min="267" max="267" width="37.25" style="37" customWidth="1"/>
    <col min="268" max="512" width="9.125" style="37"/>
    <col min="513" max="513" width="45.125" style="37" customWidth="1"/>
    <col min="514" max="515" width="19.25" style="37" customWidth="1"/>
    <col min="516" max="518" width="12.875" style="37" customWidth="1"/>
    <col min="519" max="519" width="19.25" style="37" customWidth="1"/>
    <col min="520" max="520" width="15.375" style="37" customWidth="1"/>
    <col min="521" max="521" width="14.875" style="37" customWidth="1"/>
    <col min="522" max="522" width="12" style="37" customWidth="1"/>
    <col min="523" max="523" width="37.25" style="37" customWidth="1"/>
    <col min="524" max="768" width="9.125" style="37"/>
    <col min="769" max="769" width="45.125" style="37" customWidth="1"/>
    <col min="770" max="771" width="19.25" style="37" customWidth="1"/>
    <col min="772" max="774" width="12.875" style="37" customWidth="1"/>
    <col min="775" max="775" width="19.25" style="37" customWidth="1"/>
    <col min="776" max="776" width="15.375" style="37" customWidth="1"/>
    <col min="777" max="777" width="14.875" style="37" customWidth="1"/>
    <col min="778" max="778" width="12" style="37" customWidth="1"/>
    <col min="779" max="779" width="37.25" style="37" customWidth="1"/>
    <col min="780" max="1024" width="9.125" style="37"/>
    <col min="1025" max="1025" width="45.125" style="37" customWidth="1"/>
    <col min="1026" max="1027" width="19.25" style="37" customWidth="1"/>
    <col min="1028" max="1030" width="12.875" style="37" customWidth="1"/>
    <col min="1031" max="1031" width="19.25" style="37" customWidth="1"/>
    <col min="1032" max="1032" width="15.375" style="37" customWidth="1"/>
    <col min="1033" max="1033" width="14.875" style="37" customWidth="1"/>
    <col min="1034" max="1034" width="12" style="37" customWidth="1"/>
    <col min="1035" max="1035" width="37.25" style="37" customWidth="1"/>
    <col min="1036" max="1280" width="9.125" style="37"/>
    <col min="1281" max="1281" width="45.125" style="37" customWidth="1"/>
    <col min="1282" max="1283" width="19.25" style="37" customWidth="1"/>
    <col min="1284" max="1286" width="12.875" style="37" customWidth="1"/>
    <col min="1287" max="1287" width="19.25" style="37" customWidth="1"/>
    <col min="1288" max="1288" width="15.375" style="37" customWidth="1"/>
    <col min="1289" max="1289" width="14.875" style="37" customWidth="1"/>
    <col min="1290" max="1290" width="12" style="37" customWidth="1"/>
    <col min="1291" max="1291" width="37.25" style="37" customWidth="1"/>
    <col min="1292" max="1536" width="9.125" style="37"/>
    <col min="1537" max="1537" width="45.125" style="37" customWidth="1"/>
    <col min="1538" max="1539" width="19.25" style="37" customWidth="1"/>
    <col min="1540" max="1542" width="12.875" style="37" customWidth="1"/>
    <col min="1543" max="1543" width="19.25" style="37" customWidth="1"/>
    <col min="1544" max="1544" width="15.375" style="37" customWidth="1"/>
    <col min="1545" max="1545" width="14.875" style="37" customWidth="1"/>
    <col min="1546" max="1546" width="12" style="37" customWidth="1"/>
    <col min="1547" max="1547" width="37.25" style="37" customWidth="1"/>
    <col min="1548" max="1792" width="9.125" style="37"/>
    <col min="1793" max="1793" width="45.125" style="37" customWidth="1"/>
    <col min="1794" max="1795" width="19.25" style="37" customWidth="1"/>
    <col min="1796" max="1798" width="12.875" style="37" customWidth="1"/>
    <col min="1799" max="1799" width="19.25" style="37" customWidth="1"/>
    <col min="1800" max="1800" width="15.375" style="37" customWidth="1"/>
    <col min="1801" max="1801" width="14.875" style="37" customWidth="1"/>
    <col min="1802" max="1802" width="12" style="37" customWidth="1"/>
    <col min="1803" max="1803" width="37.25" style="37" customWidth="1"/>
    <col min="1804" max="2048" width="9.125" style="37"/>
    <col min="2049" max="2049" width="45.125" style="37" customWidth="1"/>
    <col min="2050" max="2051" width="19.25" style="37" customWidth="1"/>
    <col min="2052" max="2054" width="12.875" style="37" customWidth="1"/>
    <col min="2055" max="2055" width="19.25" style="37" customWidth="1"/>
    <col min="2056" max="2056" width="15.375" style="37" customWidth="1"/>
    <col min="2057" max="2057" width="14.875" style="37" customWidth="1"/>
    <col min="2058" max="2058" width="12" style="37" customWidth="1"/>
    <col min="2059" max="2059" width="37.25" style="37" customWidth="1"/>
    <col min="2060" max="2304" width="9.125" style="37"/>
    <col min="2305" max="2305" width="45.125" style="37" customWidth="1"/>
    <col min="2306" max="2307" width="19.25" style="37" customWidth="1"/>
    <col min="2308" max="2310" width="12.875" style="37" customWidth="1"/>
    <col min="2311" max="2311" width="19.25" style="37" customWidth="1"/>
    <col min="2312" max="2312" width="15.375" style="37" customWidth="1"/>
    <col min="2313" max="2313" width="14.875" style="37" customWidth="1"/>
    <col min="2314" max="2314" width="12" style="37" customWidth="1"/>
    <col min="2315" max="2315" width="37.25" style="37" customWidth="1"/>
    <col min="2316" max="2560" width="9.125" style="37"/>
    <col min="2561" max="2561" width="45.125" style="37" customWidth="1"/>
    <col min="2562" max="2563" width="19.25" style="37" customWidth="1"/>
    <col min="2564" max="2566" width="12.875" style="37" customWidth="1"/>
    <col min="2567" max="2567" width="19.25" style="37" customWidth="1"/>
    <col min="2568" max="2568" width="15.375" style="37" customWidth="1"/>
    <col min="2569" max="2569" width="14.875" style="37" customWidth="1"/>
    <col min="2570" max="2570" width="12" style="37" customWidth="1"/>
    <col min="2571" max="2571" width="37.25" style="37" customWidth="1"/>
    <col min="2572" max="2816" width="9.125" style="37"/>
    <col min="2817" max="2817" width="45.125" style="37" customWidth="1"/>
    <col min="2818" max="2819" width="19.25" style="37" customWidth="1"/>
    <col min="2820" max="2822" width="12.875" style="37" customWidth="1"/>
    <col min="2823" max="2823" width="19.25" style="37" customWidth="1"/>
    <col min="2824" max="2824" width="15.375" style="37" customWidth="1"/>
    <col min="2825" max="2825" width="14.875" style="37" customWidth="1"/>
    <col min="2826" max="2826" width="12" style="37" customWidth="1"/>
    <col min="2827" max="2827" width="37.25" style="37" customWidth="1"/>
    <col min="2828" max="3072" width="9.125" style="37"/>
    <col min="3073" max="3073" width="45.125" style="37" customWidth="1"/>
    <col min="3074" max="3075" width="19.25" style="37" customWidth="1"/>
    <col min="3076" max="3078" width="12.875" style="37" customWidth="1"/>
    <col min="3079" max="3079" width="19.25" style="37" customWidth="1"/>
    <col min="3080" max="3080" width="15.375" style="37" customWidth="1"/>
    <col min="3081" max="3081" width="14.875" style="37" customWidth="1"/>
    <col min="3082" max="3082" width="12" style="37" customWidth="1"/>
    <col min="3083" max="3083" width="37.25" style="37" customWidth="1"/>
    <col min="3084" max="3328" width="9.125" style="37"/>
    <col min="3329" max="3329" width="45.125" style="37" customWidth="1"/>
    <col min="3330" max="3331" width="19.25" style="37" customWidth="1"/>
    <col min="3332" max="3334" width="12.875" style="37" customWidth="1"/>
    <col min="3335" max="3335" width="19.25" style="37" customWidth="1"/>
    <col min="3336" max="3336" width="15.375" style="37" customWidth="1"/>
    <col min="3337" max="3337" width="14.875" style="37" customWidth="1"/>
    <col min="3338" max="3338" width="12" style="37" customWidth="1"/>
    <col min="3339" max="3339" width="37.25" style="37" customWidth="1"/>
    <col min="3340" max="3584" width="9.125" style="37"/>
    <col min="3585" max="3585" width="45.125" style="37" customWidth="1"/>
    <col min="3586" max="3587" width="19.25" style="37" customWidth="1"/>
    <col min="3588" max="3590" width="12.875" style="37" customWidth="1"/>
    <col min="3591" max="3591" width="19.25" style="37" customWidth="1"/>
    <col min="3592" max="3592" width="15.375" style="37" customWidth="1"/>
    <col min="3593" max="3593" width="14.875" style="37" customWidth="1"/>
    <col min="3594" max="3594" width="12" style="37" customWidth="1"/>
    <col min="3595" max="3595" width="37.25" style="37" customWidth="1"/>
    <col min="3596" max="3840" width="9.125" style="37"/>
    <col min="3841" max="3841" width="45.125" style="37" customWidth="1"/>
    <col min="3842" max="3843" width="19.25" style="37" customWidth="1"/>
    <col min="3844" max="3846" width="12.875" style="37" customWidth="1"/>
    <col min="3847" max="3847" width="19.25" style="37" customWidth="1"/>
    <col min="3848" max="3848" width="15.375" style="37" customWidth="1"/>
    <col min="3849" max="3849" width="14.875" style="37" customWidth="1"/>
    <col min="3850" max="3850" width="12" style="37" customWidth="1"/>
    <col min="3851" max="3851" width="37.25" style="37" customWidth="1"/>
    <col min="3852" max="4096" width="9.125" style="37"/>
    <col min="4097" max="4097" width="45.125" style="37" customWidth="1"/>
    <col min="4098" max="4099" width="19.25" style="37" customWidth="1"/>
    <col min="4100" max="4102" width="12.875" style="37" customWidth="1"/>
    <col min="4103" max="4103" width="19.25" style="37" customWidth="1"/>
    <col min="4104" max="4104" width="15.375" style="37" customWidth="1"/>
    <col min="4105" max="4105" width="14.875" style="37" customWidth="1"/>
    <col min="4106" max="4106" width="12" style="37" customWidth="1"/>
    <col min="4107" max="4107" width="37.25" style="37" customWidth="1"/>
    <col min="4108" max="4352" width="9.125" style="37"/>
    <col min="4353" max="4353" width="45.125" style="37" customWidth="1"/>
    <col min="4354" max="4355" width="19.25" style="37" customWidth="1"/>
    <col min="4356" max="4358" width="12.875" style="37" customWidth="1"/>
    <col min="4359" max="4359" width="19.25" style="37" customWidth="1"/>
    <col min="4360" max="4360" width="15.375" style="37" customWidth="1"/>
    <col min="4361" max="4361" width="14.875" style="37" customWidth="1"/>
    <col min="4362" max="4362" width="12" style="37" customWidth="1"/>
    <col min="4363" max="4363" width="37.25" style="37" customWidth="1"/>
    <col min="4364" max="4608" width="9.125" style="37"/>
    <col min="4609" max="4609" width="45.125" style="37" customWidth="1"/>
    <col min="4610" max="4611" width="19.25" style="37" customWidth="1"/>
    <col min="4612" max="4614" width="12.875" style="37" customWidth="1"/>
    <col min="4615" max="4615" width="19.25" style="37" customWidth="1"/>
    <col min="4616" max="4616" width="15.375" style="37" customWidth="1"/>
    <col min="4617" max="4617" width="14.875" style="37" customWidth="1"/>
    <col min="4618" max="4618" width="12" style="37" customWidth="1"/>
    <col min="4619" max="4619" width="37.25" style="37" customWidth="1"/>
    <col min="4620" max="4864" width="9.125" style="37"/>
    <col min="4865" max="4865" width="45.125" style="37" customWidth="1"/>
    <col min="4866" max="4867" width="19.25" style="37" customWidth="1"/>
    <col min="4868" max="4870" width="12.875" style="37" customWidth="1"/>
    <col min="4871" max="4871" width="19.25" style="37" customWidth="1"/>
    <col min="4872" max="4872" width="15.375" style="37" customWidth="1"/>
    <col min="4873" max="4873" width="14.875" style="37" customWidth="1"/>
    <col min="4874" max="4874" width="12" style="37" customWidth="1"/>
    <col min="4875" max="4875" width="37.25" style="37" customWidth="1"/>
    <col min="4876" max="5120" width="9.125" style="37"/>
    <col min="5121" max="5121" width="45.125" style="37" customWidth="1"/>
    <col min="5122" max="5123" width="19.25" style="37" customWidth="1"/>
    <col min="5124" max="5126" width="12.875" style="37" customWidth="1"/>
    <col min="5127" max="5127" width="19.25" style="37" customWidth="1"/>
    <col min="5128" max="5128" width="15.375" style="37" customWidth="1"/>
    <col min="5129" max="5129" width="14.875" style="37" customWidth="1"/>
    <col min="5130" max="5130" width="12" style="37" customWidth="1"/>
    <col min="5131" max="5131" width="37.25" style="37" customWidth="1"/>
    <col min="5132" max="5376" width="9.125" style="37"/>
    <col min="5377" max="5377" width="45.125" style="37" customWidth="1"/>
    <col min="5378" max="5379" width="19.25" style="37" customWidth="1"/>
    <col min="5380" max="5382" width="12.875" style="37" customWidth="1"/>
    <col min="5383" max="5383" width="19.25" style="37" customWidth="1"/>
    <col min="5384" max="5384" width="15.375" style="37" customWidth="1"/>
    <col min="5385" max="5385" width="14.875" style="37" customWidth="1"/>
    <col min="5386" max="5386" width="12" style="37" customWidth="1"/>
    <col min="5387" max="5387" width="37.25" style="37" customWidth="1"/>
    <col min="5388" max="5632" width="9.125" style="37"/>
    <col min="5633" max="5633" width="45.125" style="37" customWidth="1"/>
    <col min="5634" max="5635" width="19.25" style="37" customWidth="1"/>
    <col min="5636" max="5638" width="12.875" style="37" customWidth="1"/>
    <col min="5639" max="5639" width="19.25" style="37" customWidth="1"/>
    <col min="5640" max="5640" width="15.375" style="37" customWidth="1"/>
    <col min="5641" max="5641" width="14.875" style="37" customWidth="1"/>
    <col min="5642" max="5642" width="12" style="37" customWidth="1"/>
    <col min="5643" max="5643" width="37.25" style="37" customWidth="1"/>
    <col min="5644" max="5888" width="9.125" style="37"/>
    <col min="5889" max="5889" width="45.125" style="37" customWidth="1"/>
    <col min="5890" max="5891" width="19.25" style="37" customWidth="1"/>
    <col min="5892" max="5894" width="12.875" style="37" customWidth="1"/>
    <col min="5895" max="5895" width="19.25" style="37" customWidth="1"/>
    <col min="5896" max="5896" width="15.375" style="37" customWidth="1"/>
    <col min="5897" max="5897" width="14.875" style="37" customWidth="1"/>
    <col min="5898" max="5898" width="12" style="37" customWidth="1"/>
    <col min="5899" max="5899" width="37.25" style="37" customWidth="1"/>
    <col min="5900" max="6144" width="9.125" style="37"/>
    <col min="6145" max="6145" width="45.125" style="37" customWidth="1"/>
    <col min="6146" max="6147" width="19.25" style="37" customWidth="1"/>
    <col min="6148" max="6150" width="12.875" style="37" customWidth="1"/>
    <col min="6151" max="6151" width="19.25" style="37" customWidth="1"/>
    <col min="6152" max="6152" width="15.375" style="37" customWidth="1"/>
    <col min="6153" max="6153" width="14.875" style="37" customWidth="1"/>
    <col min="6154" max="6154" width="12" style="37" customWidth="1"/>
    <col min="6155" max="6155" width="37.25" style="37" customWidth="1"/>
    <col min="6156" max="6400" width="9.125" style="37"/>
    <col min="6401" max="6401" width="45.125" style="37" customWidth="1"/>
    <col min="6402" max="6403" width="19.25" style="37" customWidth="1"/>
    <col min="6404" max="6406" width="12.875" style="37" customWidth="1"/>
    <col min="6407" max="6407" width="19.25" style="37" customWidth="1"/>
    <col min="6408" max="6408" width="15.375" style="37" customWidth="1"/>
    <col min="6409" max="6409" width="14.875" style="37" customWidth="1"/>
    <col min="6410" max="6410" width="12" style="37" customWidth="1"/>
    <col min="6411" max="6411" width="37.25" style="37" customWidth="1"/>
    <col min="6412" max="6656" width="9.125" style="37"/>
    <col min="6657" max="6657" width="45.125" style="37" customWidth="1"/>
    <col min="6658" max="6659" width="19.25" style="37" customWidth="1"/>
    <col min="6660" max="6662" width="12.875" style="37" customWidth="1"/>
    <col min="6663" max="6663" width="19.25" style="37" customWidth="1"/>
    <col min="6664" max="6664" width="15.375" style="37" customWidth="1"/>
    <col min="6665" max="6665" width="14.875" style="37" customWidth="1"/>
    <col min="6666" max="6666" width="12" style="37" customWidth="1"/>
    <col min="6667" max="6667" width="37.25" style="37" customWidth="1"/>
    <col min="6668" max="6912" width="9.125" style="37"/>
    <col min="6913" max="6913" width="45.125" style="37" customWidth="1"/>
    <col min="6914" max="6915" width="19.25" style="37" customWidth="1"/>
    <col min="6916" max="6918" width="12.875" style="37" customWidth="1"/>
    <col min="6919" max="6919" width="19.25" style="37" customWidth="1"/>
    <col min="6920" max="6920" width="15.375" style="37" customWidth="1"/>
    <col min="6921" max="6921" width="14.875" style="37" customWidth="1"/>
    <col min="6922" max="6922" width="12" style="37" customWidth="1"/>
    <col min="6923" max="6923" width="37.25" style="37" customWidth="1"/>
    <col min="6924" max="7168" width="9.125" style="37"/>
    <col min="7169" max="7169" width="45.125" style="37" customWidth="1"/>
    <col min="7170" max="7171" width="19.25" style="37" customWidth="1"/>
    <col min="7172" max="7174" width="12.875" style="37" customWidth="1"/>
    <col min="7175" max="7175" width="19.25" style="37" customWidth="1"/>
    <col min="7176" max="7176" width="15.375" style="37" customWidth="1"/>
    <col min="7177" max="7177" width="14.875" style="37" customWidth="1"/>
    <col min="7178" max="7178" width="12" style="37" customWidth="1"/>
    <col min="7179" max="7179" width="37.25" style="37" customWidth="1"/>
    <col min="7180" max="7424" width="9.125" style="37"/>
    <col min="7425" max="7425" width="45.125" style="37" customWidth="1"/>
    <col min="7426" max="7427" width="19.25" style="37" customWidth="1"/>
    <col min="7428" max="7430" width="12.875" style="37" customWidth="1"/>
    <col min="7431" max="7431" width="19.25" style="37" customWidth="1"/>
    <col min="7432" max="7432" width="15.375" style="37" customWidth="1"/>
    <col min="7433" max="7433" width="14.875" style="37" customWidth="1"/>
    <col min="7434" max="7434" width="12" style="37" customWidth="1"/>
    <col min="7435" max="7435" width="37.25" style="37" customWidth="1"/>
    <col min="7436" max="7680" width="9.125" style="37"/>
    <col min="7681" max="7681" width="45.125" style="37" customWidth="1"/>
    <col min="7682" max="7683" width="19.25" style="37" customWidth="1"/>
    <col min="7684" max="7686" width="12.875" style="37" customWidth="1"/>
    <col min="7687" max="7687" width="19.25" style="37" customWidth="1"/>
    <col min="7688" max="7688" width="15.375" style="37" customWidth="1"/>
    <col min="7689" max="7689" width="14.875" style="37" customWidth="1"/>
    <col min="7690" max="7690" width="12" style="37" customWidth="1"/>
    <col min="7691" max="7691" width="37.25" style="37" customWidth="1"/>
    <col min="7692" max="7936" width="9.125" style="37"/>
    <col min="7937" max="7937" width="45.125" style="37" customWidth="1"/>
    <col min="7938" max="7939" width="19.25" style="37" customWidth="1"/>
    <col min="7940" max="7942" width="12.875" style="37" customWidth="1"/>
    <col min="7943" max="7943" width="19.25" style="37" customWidth="1"/>
    <col min="7944" max="7944" width="15.375" style="37" customWidth="1"/>
    <col min="7945" max="7945" width="14.875" style="37" customWidth="1"/>
    <col min="7946" max="7946" width="12" style="37" customWidth="1"/>
    <col min="7947" max="7947" width="37.25" style="37" customWidth="1"/>
    <col min="7948" max="8192" width="9.125" style="37"/>
    <col min="8193" max="8193" width="45.125" style="37" customWidth="1"/>
    <col min="8194" max="8195" width="19.25" style="37" customWidth="1"/>
    <col min="8196" max="8198" width="12.875" style="37" customWidth="1"/>
    <col min="8199" max="8199" width="19.25" style="37" customWidth="1"/>
    <col min="8200" max="8200" width="15.375" style="37" customWidth="1"/>
    <col min="8201" max="8201" width="14.875" style="37" customWidth="1"/>
    <col min="8202" max="8202" width="12" style="37" customWidth="1"/>
    <col min="8203" max="8203" width="37.25" style="37" customWidth="1"/>
    <col min="8204" max="8448" width="9.125" style="37"/>
    <col min="8449" max="8449" width="45.125" style="37" customWidth="1"/>
    <col min="8450" max="8451" width="19.25" style="37" customWidth="1"/>
    <col min="8452" max="8454" width="12.875" style="37" customWidth="1"/>
    <col min="8455" max="8455" width="19.25" style="37" customWidth="1"/>
    <col min="8456" max="8456" width="15.375" style="37" customWidth="1"/>
    <col min="8457" max="8457" width="14.875" style="37" customWidth="1"/>
    <col min="8458" max="8458" width="12" style="37" customWidth="1"/>
    <col min="8459" max="8459" width="37.25" style="37" customWidth="1"/>
    <col min="8460" max="8704" width="9.125" style="37"/>
    <col min="8705" max="8705" width="45.125" style="37" customWidth="1"/>
    <col min="8706" max="8707" width="19.25" style="37" customWidth="1"/>
    <col min="8708" max="8710" width="12.875" style="37" customWidth="1"/>
    <col min="8711" max="8711" width="19.25" style="37" customWidth="1"/>
    <col min="8712" max="8712" width="15.375" style="37" customWidth="1"/>
    <col min="8713" max="8713" width="14.875" style="37" customWidth="1"/>
    <col min="8714" max="8714" width="12" style="37" customWidth="1"/>
    <col min="8715" max="8715" width="37.25" style="37" customWidth="1"/>
    <col min="8716" max="8960" width="9.125" style="37"/>
    <col min="8961" max="8961" width="45.125" style="37" customWidth="1"/>
    <col min="8962" max="8963" width="19.25" style="37" customWidth="1"/>
    <col min="8964" max="8966" width="12.875" style="37" customWidth="1"/>
    <col min="8967" max="8967" width="19.25" style="37" customWidth="1"/>
    <col min="8968" max="8968" width="15.375" style="37" customWidth="1"/>
    <col min="8969" max="8969" width="14.875" style="37" customWidth="1"/>
    <col min="8970" max="8970" width="12" style="37" customWidth="1"/>
    <col min="8971" max="8971" width="37.25" style="37" customWidth="1"/>
    <col min="8972" max="9216" width="9.125" style="37"/>
    <col min="9217" max="9217" width="45.125" style="37" customWidth="1"/>
    <col min="9218" max="9219" width="19.25" style="37" customWidth="1"/>
    <col min="9220" max="9222" width="12.875" style="37" customWidth="1"/>
    <col min="9223" max="9223" width="19.25" style="37" customWidth="1"/>
    <col min="9224" max="9224" width="15.375" style="37" customWidth="1"/>
    <col min="9225" max="9225" width="14.875" style="37" customWidth="1"/>
    <col min="9226" max="9226" width="12" style="37" customWidth="1"/>
    <col min="9227" max="9227" width="37.25" style="37" customWidth="1"/>
    <col min="9228" max="9472" width="9.125" style="37"/>
    <col min="9473" max="9473" width="45.125" style="37" customWidth="1"/>
    <col min="9474" max="9475" width="19.25" style="37" customWidth="1"/>
    <col min="9476" max="9478" width="12.875" style="37" customWidth="1"/>
    <col min="9479" max="9479" width="19.25" style="37" customWidth="1"/>
    <col min="9480" max="9480" width="15.375" style="37" customWidth="1"/>
    <col min="9481" max="9481" width="14.875" style="37" customWidth="1"/>
    <col min="9482" max="9482" width="12" style="37" customWidth="1"/>
    <col min="9483" max="9483" width="37.25" style="37" customWidth="1"/>
    <col min="9484" max="9728" width="9.125" style="37"/>
    <col min="9729" max="9729" width="45.125" style="37" customWidth="1"/>
    <col min="9730" max="9731" width="19.25" style="37" customWidth="1"/>
    <col min="9732" max="9734" width="12.875" style="37" customWidth="1"/>
    <col min="9735" max="9735" width="19.25" style="37" customWidth="1"/>
    <col min="9736" max="9736" width="15.375" style="37" customWidth="1"/>
    <col min="9737" max="9737" width="14.875" style="37" customWidth="1"/>
    <col min="9738" max="9738" width="12" style="37" customWidth="1"/>
    <col min="9739" max="9739" width="37.25" style="37" customWidth="1"/>
    <col min="9740" max="9984" width="9.125" style="37"/>
    <col min="9985" max="9985" width="45.125" style="37" customWidth="1"/>
    <col min="9986" max="9987" width="19.25" style="37" customWidth="1"/>
    <col min="9988" max="9990" width="12.875" style="37" customWidth="1"/>
    <col min="9991" max="9991" width="19.25" style="37" customWidth="1"/>
    <col min="9992" max="9992" width="15.375" style="37" customWidth="1"/>
    <col min="9993" max="9993" width="14.875" style="37" customWidth="1"/>
    <col min="9994" max="9994" width="12" style="37" customWidth="1"/>
    <col min="9995" max="9995" width="37.25" style="37" customWidth="1"/>
    <col min="9996" max="10240" width="9.125" style="37"/>
    <col min="10241" max="10241" width="45.125" style="37" customWidth="1"/>
    <col min="10242" max="10243" width="19.25" style="37" customWidth="1"/>
    <col min="10244" max="10246" width="12.875" style="37" customWidth="1"/>
    <col min="10247" max="10247" width="19.25" style="37" customWidth="1"/>
    <col min="10248" max="10248" width="15.375" style="37" customWidth="1"/>
    <col min="10249" max="10249" width="14.875" style="37" customWidth="1"/>
    <col min="10250" max="10250" width="12" style="37" customWidth="1"/>
    <col min="10251" max="10251" width="37.25" style="37" customWidth="1"/>
    <col min="10252" max="10496" width="9.125" style="37"/>
    <col min="10497" max="10497" width="45.125" style="37" customWidth="1"/>
    <col min="10498" max="10499" width="19.25" style="37" customWidth="1"/>
    <col min="10500" max="10502" width="12.875" style="37" customWidth="1"/>
    <col min="10503" max="10503" width="19.25" style="37" customWidth="1"/>
    <col min="10504" max="10504" width="15.375" style="37" customWidth="1"/>
    <col min="10505" max="10505" width="14.875" style="37" customWidth="1"/>
    <col min="10506" max="10506" width="12" style="37" customWidth="1"/>
    <col min="10507" max="10507" width="37.25" style="37" customWidth="1"/>
    <col min="10508" max="10752" width="9.125" style="37"/>
    <col min="10753" max="10753" width="45.125" style="37" customWidth="1"/>
    <col min="10754" max="10755" width="19.25" style="37" customWidth="1"/>
    <col min="10756" max="10758" width="12.875" style="37" customWidth="1"/>
    <col min="10759" max="10759" width="19.25" style="37" customWidth="1"/>
    <col min="10760" max="10760" width="15.375" style="37" customWidth="1"/>
    <col min="10761" max="10761" width="14.875" style="37" customWidth="1"/>
    <col min="10762" max="10762" width="12" style="37" customWidth="1"/>
    <col min="10763" max="10763" width="37.25" style="37" customWidth="1"/>
    <col min="10764" max="11008" width="9.125" style="37"/>
    <col min="11009" max="11009" width="45.125" style="37" customWidth="1"/>
    <col min="11010" max="11011" width="19.25" style="37" customWidth="1"/>
    <col min="11012" max="11014" width="12.875" style="37" customWidth="1"/>
    <col min="11015" max="11015" width="19.25" style="37" customWidth="1"/>
    <col min="11016" max="11016" width="15.375" style="37" customWidth="1"/>
    <col min="11017" max="11017" width="14.875" style="37" customWidth="1"/>
    <col min="11018" max="11018" width="12" style="37" customWidth="1"/>
    <col min="11019" max="11019" width="37.25" style="37" customWidth="1"/>
    <col min="11020" max="11264" width="9.125" style="37"/>
    <col min="11265" max="11265" width="45.125" style="37" customWidth="1"/>
    <col min="11266" max="11267" width="19.25" style="37" customWidth="1"/>
    <col min="11268" max="11270" width="12.875" style="37" customWidth="1"/>
    <col min="11271" max="11271" width="19.25" style="37" customWidth="1"/>
    <col min="11272" max="11272" width="15.375" style="37" customWidth="1"/>
    <col min="11273" max="11273" width="14.875" style="37" customWidth="1"/>
    <col min="11274" max="11274" width="12" style="37" customWidth="1"/>
    <col min="11275" max="11275" width="37.25" style="37" customWidth="1"/>
    <col min="11276" max="11520" width="9.125" style="37"/>
    <col min="11521" max="11521" width="45.125" style="37" customWidth="1"/>
    <col min="11522" max="11523" width="19.25" style="37" customWidth="1"/>
    <col min="11524" max="11526" width="12.875" style="37" customWidth="1"/>
    <col min="11527" max="11527" width="19.25" style="37" customWidth="1"/>
    <col min="11528" max="11528" width="15.375" style="37" customWidth="1"/>
    <col min="11529" max="11529" width="14.875" style="37" customWidth="1"/>
    <col min="11530" max="11530" width="12" style="37" customWidth="1"/>
    <col min="11531" max="11531" width="37.25" style="37" customWidth="1"/>
    <col min="11532" max="11776" width="9.125" style="37"/>
    <col min="11777" max="11777" width="45.125" style="37" customWidth="1"/>
    <col min="11778" max="11779" width="19.25" style="37" customWidth="1"/>
    <col min="11780" max="11782" width="12.875" style="37" customWidth="1"/>
    <col min="11783" max="11783" width="19.25" style="37" customWidth="1"/>
    <col min="11784" max="11784" width="15.375" style="37" customWidth="1"/>
    <col min="11785" max="11785" width="14.875" style="37" customWidth="1"/>
    <col min="11786" max="11786" width="12" style="37" customWidth="1"/>
    <col min="11787" max="11787" width="37.25" style="37" customWidth="1"/>
    <col min="11788" max="12032" width="9.125" style="37"/>
    <col min="12033" max="12033" width="45.125" style="37" customWidth="1"/>
    <col min="12034" max="12035" width="19.25" style="37" customWidth="1"/>
    <col min="12036" max="12038" width="12.875" style="37" customWidth="1"/>
    <col min="12039" max="12039" width="19.25" style="37" customWidth="1"/>
    <col min="12040" max="12040" width="15.375" style="37" customWidth="1"/>
    <col min="12041" max="12041" width="14.875" style="37" customWidth="1"/>
    <col min="12042" max="12042" width="12" style="37" customWidth="1"/>
    <col min="12043" max="12043" width="37.25" style="37" customWidth="1"/>
    <col min="12044" max="12288" width="9.125" style="37"/>
    <col min="12289" max="12289" width="45.125" style="37" customWidth="1"/>
    <col min="12290" max="12291" width="19.25" style="37" customWidth="1"/>
    <col min="12292" max="12294" width="12.875" style="37" customWidth="1"/>
    <col min="12295" max="12295" width="19.25" style="37" customWidth="1"/>
    <col min="12296" max="12296" width="15.375" style="37" customWidth="1"/>
    <col min="12297" max="12297" width="14.875" style="37" customWidth="1"/>
    <col min="12298" max="12298" width="12" style="37" customWidth="1"/>
    <col min="12299" max="12299" width="37.25" style="37" customWidth="1"/>
    <col min="12300" max="12544" width="9.125" style="37"/>
    <col min="12545" max="12545" width="45.125" style="37" customWidth="1"/>
    <col min="12546" max="12547" width="19.25" style="37" customWidth="1"/>
    <col min="12548" max="12550" width="12.875" style="37" customWidth="1"/>
    <col min="12551" max="12551" width="19.25" style="37" customWidth="1"/>
    <col min="12552" max="12552" width="15.375" style="37" customWidth="1"/>
    <col min="12553" max="12553" width="14.875" style="37" customWidth="1"/>
    <col min="12554" max="12554" width="12" style="37" customWidth="1"/>
    <col min="12555" max="12555" width="37.25" style="37" customWidth="1"/>
    <col min="12556" max="12800" width="9.125" style="37"/>
    <col min="12801" max="12801" width="45.125" style="37" customWidth="1"/>
    <col min="12802" max="12803" width="19.25" style="37" customWidth="1"/>
    <col min="12804" max="12806" width="12.875" style="37" customWidth="1"/>
    <col min="12807" max="12807" width="19.25" style="37" customWidth="1"/>
    <col min="12808" max="12808" width="15.375" style="37" customWidth="1"/>
    <col min="12809" max="12809" width="14.875" style="37" customWidth="1"/>
    <col min="12810" max="12810" width="12" style="37" customWidth="1"/>
    <col min="12811" max="12811" width="37.25" style="37" customWidth="1"/>
    <col min="12812" max="13056" width="9.125" style="37"/>
    <col min="13057" max="13057" width="45.125" style="37" customWidth="1"/>
    <col min="13058" max="13059" width="19.25" style="37" customWidth="1"/>
    <col min="13060" max="13062" width="12.875" style="37" customWidth="1"/>
    <col min="13063" max="13063" width="19.25" style="37" customWidth="1"/>
    <col min="13064" max="13064" width="15.375" style="37" customWidth="1"/>
    <col min="13065" max="13065" width="14.875" style="37" customWidth="1"/>
    <col min="13066" max="13066" width="12" style="37" customWidth="1"/>
    <col min="13067" max="13067" width="37.25" style="37" customWidth="1"/>
    <col min="13068" max="13312" width="9.125" style="37"/>
    <col min="13313" max="13313" width="45.125" style="37" customWidth="1"/>
    <col min="13314" max="13315" width="19.25" style="37" customWidth="1"/>
    <col min="13316" max="13318" width="12.875" style="37" customWidth="1"/>
    <col min="13319" max="13319" width="19.25" style="37" customWidth="1"/>
    <col min="13320" max="13320" width="15.375" style="37" customWidth="1"/>
    <col min="13321" max="13321" width="14.875" style="37" customWidth="1"/>
    <col min="13322" max="13322" width="12" style="37" customWidth="1"/>
    <col min="13323" max="13323" width="37.25" style="37" customWidth="1"/>
    <col min="13324" max="13568" width="9.125" style="37"/>
    <col min="13569" max="13569" width="45.125" style="37" customWidth="1"/>
    <col min="13570" max="13571" width="19.25" style="37" customWidth="1"/>
    <col min="13572" max="13574" width="12.875" style="37" customWidth="1"/>
    <col min="13575" max="13575" width="19.25" style="37" customWidth="1"/>
    <col min="13576" max="13576" width="15.375" style="37" customWidth="1"/>
    <col min="13577" max="13577" width="14.875" style="37" customWidth="1"/>
    <col min="13578" max="13578" width="12" style="37" customWidth="1"/>
    <col min="13579" max="13579" width="37.25" style="37" customWidth="1"/>
    <col min="13580" max="13824" width="9.125" style="37"/>
    <col min="13825" max="13825" width="45.125" style="37" customWidth="1"/>
    <col min="13826" max="13827" width="19.25" style="37" customWidth="1"/>
    <col min="13828" max="13830" width="12.875" style="37" customWidth="1"/>
    <col min="13831" max="13831" width="19.25" style="37" customWidth="1"/>
    <col min="13832" max="13832" width="15.375" style="37" customWidth="1"/>
    <col min="13833" max="13833" width="14.875" style="37" customWidth="1"/>
    <col min="13834" max="13834" width="12" style="37" customWidth="1"/>
    <col min="13835" max="13835" width="37.25" style="37" customWidth="1"/>
    <col min="13836" max="14080" width="9.125" style="37"/>
    <col min="14081" max="14081" width="45.125" style="37" customWidth="1"/>
    <col min="14082" max="14083" width="19.25" style="37" customWidth="1"/>
    <col min="14084" max="14086" width="12.875" style="37" customWidth="1"/>
    <col min="14087" max="14087" width="19.25" style="37" customWidth="1"/>
    <col min="14088" max="14088" width="15.375" style="37" customWidth="1"/>
    <col min="14089" max="14089" width="14.875" style="37" customWidth="1"/>
    <col min="14090" max="14090" width="12" style="37" customWidth="1"/>
    <col min="14091" max="14091" width="37.25" style="37" customWidth="1"/>
    <col min="14092" max="14336" width="9.125" style="37"/>
    <col min="14337" max="14337" width="45.125" style="37" customWidth="1"/>
    <col min="14338" max="14339" width="19.25" style="37" customWidth="1"/>
    <col min="14340" max="14342" width="12.875" style="37" customWidth="1"/>
    <col min="14343" max="14343" width="19.25" style="37" customWidth="1"/>
    <col min="14344" max="14344" width="15.375" style="37" customWidth="1"/>
    <col min="14345" max="14345" width="14.875" style="37" customWidth="1"/>
    <col min="14346" max="14346" width="12" style="37" customWidth="1"/>
    <col min="14347" max="14347" width="37.25" style="37" customWidth="1"/>
    <col min="14348" max="14592" width="9.125" style="37"/>
    <col min="14593" max="14593" width="45.125" style="37" customWidth="1"/>
    <col min="14594" max="14595" width="19.25" style="37" customWidth="1"/>
    <col min="14596" max="14598" width="12.875" style="37" customWidth="1"/>
    <col min="14599" max="14599" width="19.25" style="37" customWidth="1"/>
    <col min="14600" max="14600" width="15.375" style="37" customWidth="1"/>
    <col min="14601" max="14601" width="14.875" style="37" customWidth="1"/>
    <col min="14602" max="14602" width="12" style="37" customWidth="1"/>
    <col min="14603" max="14603" width="37.25" style="37" customWidth="1"/>
    <col min="14604" max="14848" width="9.125" style="37"/>
    <col min="14849" max="14849" width="45.125" style="37" customWidth="1"/>
    <col min="14850" max="14851" width="19.25" style="37" customWidth="1"/>
    <col min="14852" max="14854" width="12.875" style="37" customWidth="1"/>
    <col min="14855" max="14855" width="19.25" style="37" customWidth="1"/>
    <col min="14856" max="14856" width="15.375" style="37" customWidth="1"/>
    <col min="14857" max="14857" width="14.875" style="37" customWidth="1"/>
    <col min="14858" max="14858" width="12" style="37" customWidth="1"/>
    <col min="14859" max="14859" width="37.25" style="37" customWidth="1"/>
    <col min="14860" max="15104" width="9.125" style="37"/>
    <col min="15105" max="15105" width="45.125" style="37" customWidth="1"/>
    <col min="15106" max="15107" width="19.25" style="37" customWidth="1"/>
    <col min="15108" max="15110" width="12.875" style="37" customWidth="1"/>
    <col min="15111" max="15111" width="19.25" style="37" customWidth="1"/>
    <col min="15112" max="15112" width="15.375" style="37" customWidth="1"/>
    <col min="15113" max="15113" width="14.875" style="37" customWidth="1"/>
    <col min="15114" max="15114" width="12" style="37" customWidth="1"/>
    <col min="15115" max="15115" width="37.25" style="37" customWidth="1"/>
    <col min="15116" max="15360" width="9.125" style="37"/>
    <col min="15361" max="15361" width="45.125" style="37" customWidth="1"/>
    <col min="15362" max="15363" width="19.25" style="37" customWidth="1"/>
    <col min="15364" max="15366" width="12.875" style="37" customWidth="1"/>
    <col min="15367" max="15367" width="19.25" style="37" customWidth="1"/>
    <col min="15368" max="15368" width="15.375" style="37" customWidth="1"/>
    <col min="15369" max="15369" width="14.875" style="37" customWidth="1"/>
    <col min="15370" max="15370" width="12" style="37" customWidth="1"/>
    <col min="15371" max="15371" width="37.25" style="37" customWidth="1"/>
    <col min="15372" max="15616" width="9.125" style="37"/>
    <col min="15617" max="15617" width="45.125" style="37" customWidth="1"/>
    <col min="15618" max="15619" width="19.25" style="37" customWidth="1"/>
    <col min="15620" max="15622" width="12.875" style="37" customWidth="1"/>
    <col min="15623" max="15623" width="19.25" style="37" customWidth="1"/>
    <col min="15624" max="15624" width="15.375" style="37" customWidth="1"/>
    <col min="15625" max="15625" width="14.875" style="37" customWidth="1"/>
    <col min="15626" max="15626" width="12" style="37" customWidth="1"/>
    <col min="15627" max="15627" width="37.25" style="37" customWidth="1"/>
    <col min="15628" max="15872" width="9.125" style="37"/>
    <col min="15873" max="15873" width="45.125" style="37" customWidth="1"/>
    <col min="15874" max="15875" width="19.25" style="37" customWidth="1"/>
    <col min="15876" max="15878" width="12.875" style="37" customWidth="1"/>
    <col min="15879" max="15879" width="19.25" style="37" customWidth="1"/>
    <col min="15880" max="15880" width="15.375" style="37" customWidth="1"/>
    <col min="15881" max="15881" width="14.875" style="37" customWidth="1"/>
    <col min="15882" max="15882" width="12" style="37" customWidth="1"/>
    <col min="15883" max="15883" width="37.25" style="37" customWidth="1"/>
    <col min="15884" max="16128" width="9.125" style="37"/>
    <col min="16129" max="16129" width="45.125" style="37" customWidth="1"/>
    <col min="16130" max="16131" width="19.25" style="37" customWidth="1"/>
    <col min="16132" max="16134" width="12.875" style="37" customWidth="1"/>
    <col min="16135" max="16135" width="19.25" style="37" customWidth="1"/>
    <col min="16136" max="16136" width="15.375" style="37" customWidth="1"/>
    <col min="16137" max="16137" width="14.875" style="37" customWidth="1"/>
    <col min="16138" max="16138" width="12" style="37" customWidth="1"/>
    <col min="16139" max="16139" width="37.25" style="37" customWidth="1"/>
    <col min="16140" max="16384" width="9.125" style="37"/>
  </cols>
  <sheetData>
    <row r="1" spans="1:11" ht="20.25" customHeight="1" x14ac:dyDescent="0.25">
      <c r="A1" s="247" t="s">
        <v>276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</row>
    <row r="2" spans="1:11" x14ac:dyDescent="0.25">
      <c r="K2" s="28" t="s">
        <v>147</v>
      </c>
    </row>
    <row r="3" spans="1:11" s="27" customFormat="1" ht="14.95" customHeight="1" x14ac:dyDescent="0.25">
      <c r="A3" s="276" t="s">
        <v>148</v>
      </c>
      <c r="B3" s="276" t="s">
        <v>149</v>
      </c>
      <c r="C3" s="276" t="s">
        <v>150</v>
      </c>
      <c r="D3" s="276" t="s">
        <v>275</v>
      </c>
      <c r="E3" s="276"/>
      <c r="F3" s="276" t="s">
        <v>151</v>
      </c>
      <c r="G3" s="276"/>
      <c r="H3" s="276" t="s">
        <v>152</v>
      </c>
      <c r="I3" s="276"/>
      <c r="J3" s="276"/>
      <c r="K3" s="276" t="s">
        <v>75</v>
      </c>
    </row>
    <row r="4" spans="1:11" s="27" customFormat="1" ht="14.95" customHeight="1" x14ac:dyDescent="0.25">
      <c r="A4" s="276"/>
      <c r="B4" s="276"/>
      <c r="C4" s="276"/>
      <c r="D4" s="276"/>
      <c r="E4" s="276"/>
      <c r="F4" s="276"/>
      <c r="G4" s="276"/>
      <c r="H4" s="276" t="s">
        <v>270</v>
      </c>
      <c r="I4" s="276"/>
      <c r="J4" s="276"/>
      <c r="K4" s="276"/>
    </row>
    <row r="5" spans="1:11" s="27" customFormat="1" ht="68.3" customHeight="1" x14ac:dyDescent="0.25">
      <c r="A5" s="276"/>
      <c r="B5" s="276"/>
      <c r="C5" s="276"/>
      <c r="D5" s="276"/>
      <c r="E5" s="276"/>
      <c r="F5" s="276"/>
      <c r="G5" s="276"/>
      <c r="H5" s="42" t="s">
        <v>131</v>
      </c>
      <c r="I5" s="42" t="s">
        <v>132</v>
      </c>
      <c r="J5" s="41" t="s">
        <v>133</v>
      </c>
      <c r="K5" s="276"/>
    </row>
    <row r="6" spans="1:11" s="27" customFormat="1" ht="21.75" customHeight="1" x14ac:dyDescent="0.25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1">
        <v>11</v>
      </c>
    </row>
    <row r="7" spans="1:11" s="27" customFormat="1" ht="51.8" customHeight="1" x14ac:dyDescent="0.25">
      <c r="A7" s="49" t="s">
        <v>278</v>
      </c>
      <c r="B7" s="35" t="s">
        <v>279</v>
      </c>
      <c r="C7" s="35">
        <v>310</v>
      </c>
      <c r="D7" s="56"/>
      <c r="E7" s="56"/>
      <c r="F7" s="56"/>
      <c r="G7" s="56"/>
      <c r="H7" s="56">
        <v>69698</v>
      </c>
      <c r="I7" s="56">
        <v>69697.990000000005</v>
      </c>
      <c r="J7" s="57">
        <f t="shared" ref="J7:J11" si="0">I7/H7*100-100</f>
        <v>-1.4347613984000418E-5</v>
      </c>
      <c r="K7" s="119"/>
    </row>
    <row r="8" spans="1:11" s="27" customFormat="1" ht="68.95" customHeight="1" x14ac:dyDescent="0.25">
      <c r="A8" s="49" t="s">
        <v>169</v>
      </c>
      <c r="B8" s="35" t="s">
        <v>170</v>
      </c>
      <c r="C8" s="35">
        <v>222</v>
      </c>
      <c r="D8" s="54"/>
      <c r="E8" s="58"/>
      <c r="F8" s="54"/>
      <c r="G8" s="58"/>
      <c r="H8" s="58">
        <v>395000</v>
      </c>
      <c r="I8" s="58">
        <v>395000</v>
      </c>
      <c r="J8" s="57">
        <f t="shared" si="0"/>
        <v>0</v>
      </c>
      <c r="K8" s="55"/>
    </row>
    <row r="9" spans="1:11" s="27" customFormat="1" ht="72.7" customHeight="1" x14ac:dyDescent="0.25">
      <c r="A9" s="49" t="s">
        <v>169</v>
      </c>
      <c r="B9" s="35" t="s">
        <v>170</v>
      </c>
      <c r="C9" s="35">
        <v>226</v>
      </c>
      <c r="D9" s="54"/>
      <c r="E9" s="58"/>
      <c r="F9" s="54"/>
      <c r="G9" s="58"/>
      <c r="H9" s="58">
        <v>913350.91</v>
      </c>
      <c r="I9" s="58">
        <v>913350.91</v>
      </c>
      <c r="J9" s="57">
        <f t="shared" si="0"/>
        <v>0</v>
      </c>
      <c r="K9" s="55"/>
    </row>
    <row r="10" spans="1:11" s="27" customFormat="1" ht="63" customHeight="1" x14ac:dyDescent="0.25">
      <c r="A10" s="49" t="s">
        <v>169</v>
      </c>
      <c r="B10" s="35" t="s">
        <v>170</v>
      </c>
      <c r="C10" s="35">
        <v>340</v>
      </c>
      <c r="D10" s="54"/>
      <c r="E10" s="58"/>
      <c r="F10" s="54"/>
      <c r="G10" s="58"/>
      <c r="H10" s="58">
        <v>661649.09</v>
      </c>
      <c r="I10" s="58">
        <v>661649.09</v>
      </c>
      <c r="J10" s="57">
        <f t="shared" si="0"/>
        <v>0</v>
      </c>
      <c r="K10" s="55"/>
    </row>
    <row r="11" spans="1:11" s="27" customFormat="1" ht="140.94999999999999" customHeight="1" x14ac:dyDescent="0.25">
      <c r="A11" s="49" t="s">
        <v>277</v>
      </c>
      <c r="B11" s="35" t="s">
        <v>171</v>
      </c>
      <c r="C11" s="35">
        <v>226</v>
      </c>
      <c r="D11" s="54"/>
      <c r="E11" s="58"/>
      <c r="F11" s="54"/>
      <c r="G11" s="58"/>
      <c r="H11" s="58">
        <v>8800</v>
      </c>
      <c r="I11" s="58">
        <v>8800</v>
      </c>
      <c r="J11" s="57">
        <f t="shared" si="0"/>
        <v>0</v>
      </c>
      <c r="K11" s="7"/>
    </row>
    <row r="12" spans="1:11" s="30" customFormat="1" ht="32.299999999999997" customHeight="1" x14ac:dyDescent="0.25">
      <c r="A12" s="274" t="s">
        <v>153</v>
      </c>
      <c r="B12" s="274"/>
      <c r="C12" s="274"/>
      <c r="D12" s="275"/>
      <c r="E12" s="44">
        <f>SUM(E7:E11)</f>
        <v>0</v>
      </c>
      <c r="F12" s="41" t="s">
        <v>40</v>
      </c>
      <c r="G12" s="44">
        <f>SUM(G8:G11)</f>
        <v>0</v>
      </c>
      <c r="H12" s="44">
        <f>SUM(H7:H11)</f>
        <v>2048498</v>
      </c>
      <c r="I12" s="44">
        <f>SUM(I7:I11)</f>
        <v>2048497.9899999998</v>
      </c>
      <c r="J12" s="45">
        <f>I12/H12*100-100</f>
        <v>-4.881625557118241E-7</v>
      </c>
      <c r="K12" s="41"/>
    </row>
    <row r="14" spans="1:11" x14ac:dyDescent="0.25">
      <c r="A14" s="46" t="s">
        <v>154</v>
      </c>
    </row>
    <row r="15" spans="1:11" x14ac:dyDescent="0.25">
      <c r="A15" s="46" t="s">
        <v>155</v>
      </c>
    </row>
    <row r="21" spans="4:4" x14ac:dyDescent="0.25">
      <c r="D21" s="142"/>
    </row>
    <row r="22" spans="4:4" x14ac:dyDescent="0.25">
      <c r="D22" s="142"/>
    </row>
    <row r="23" spans="4:4" x14ac:dyDescent="0.25">
      <c r="D23" s="142"/>
    </row>
    <row r="24" spans="4:4" x14ac:dyDescent="0.25">
      <c r="D24" s="142"/>
    </row>
    <row r="25" spans="4:4" x14ac:dyDescent="0.25">
      <c r="D25" s="142"/>
    </row>
    <row r="26" spans="4:4" x14ac:dyDescent="0.25">
      <c r="D26" s="142"/>
    </row>
  </sheetData>
  <autoFilter ref="A3:J5">
    <filterColumn colId="7" showButton="0"/>
    <filterColumn colId="8" showButton="0"/>
  </autoFilter>
  <mergeCells count="10">
    <mergeCell ref="A12:D12"/>
    <mergeCell ref="A1:K1"/>
    <mergeCell ref="A3:A5"/>
    <mergeCell ref="B3:B5"/>
    <mergeCell ref="C3:C5"/>
    <mergeCell ref="D3:E5"/>
    <mergeCell ref="F3:G5"/>
    <mergeCell ref="H3:J3"/>
    <mergeCell ref="K3:K5"/>
    <mergeCell ref="H4:J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4" fitToHeight="2" orientation="landscape" r:id="rId1"/>
  <headerFooter>
    <oddHeader>&amp;R&amp;F</oddHeader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2"/>
  <sheetViews>
    <sheetView view="pageBreakPreview" zoomScale="90" zoomScaleSheetLayoutView="90" workbookViewId="0">
      <pane xSplit="3" ySplit="7" topLeftCell="D23" activePane="bottomRight" state="frozen"/>
      <selection activeCell="D21" sqref="D21:D26"/>
      <selection pane="topRight" activeCell="D21" sqref="D21:D26"/>
      <selection pane="bottomLeft" activeCell="D21" sqref="D21:D26"/>
      <selection pane="bottomRight" activeCell="A25" sqref="A25:G25"/>
    </sheetView>
  </sheetViews>
  <sheetFormatPr defaultColWidth="9.125" defaultRowHeight="14.3" x14ac:dyDescent="0.25"/>
  <cols>
    <col min="1" max="1" width="50.125" style="47" customWidth="1"/>
    <col min="2" max="2" width="10.25" style="47" customWidth="1"/>
    <col min="3" max="3" width="15" style="47" customWidth="1"/>
    <col min="4" max="4" width="13.625" style="47" customWidth="1"/>
    <col min="5" max="5" width="9.375" style="47" bestFit="1" customWidth="1"/>
    <col min="6" max="6" width="14" style="47" bestFit="1" customWidth="1"/>
    <col min="7" max="7" width="42.875" style="47" customWidth="1"/>
    <col min="8" max="8" width="15.25" style="47" hidden="1" customWidth="1"/>
    <col min="9" max="11" width="17.125" style="47" hidden="1" customWidth="1"/>
    <col min="12" max="12" width="17.125" style="47" customWidth="1"/>
    <col min="13" max="13" width="0" style="47" hidden="1" customWidth="1"/>
    <col min="14" max="16384" width="9.125" style="47"/>
  </cols>
  <sheetData>
    <row r="1" spans="1:13" ht="32.950000000000003" customHeight="1" x14ac:dyDescent="0.25">
      <c r="A1" s="264" t="s">
        <v>72</v>
      </c>
      <c r="B1" s="264"/>
      <c r="C1" s="264"/>
      <c r="D1" s="264"/>
      <c r="E1" s="264"/>
      <c r="F1" s="264"/>
      <c r="G1" s="264"/>
    </row>
    <row r="2" spans="1:13" ht="25.5" customHeight="1" x14ac:dyDescent="0.25">
      <c r="A2" s="147"/>
      <c r="G2" s="48" t="s">
        <v>73</v>
      </c>
    </row>
    <row r="3" spans="1:13" ht="21.25" customHeight="1" x14ac:dyDescent="0.25">
      <c r="A3" s="267" t="s">
        <v>74</v>
      </c>
      <c r="B3" s="267" t="s">
        <v>3</v>
      </c>
      <c r="C3" s="267" t="s">
        <v>274</v>
      </c>
      <c r="D3" s="267"/>
      <c r="E3" s="267"/>
      <c r="F3" s="267"/>
      <c r="G3" s="268" t="s">
        <v>75</v>
      </c>
      <c r="H3" s="282" t="s">
        <v>158</v>
      </c>
      <c r="I3" s="278" t="s">
        <v>159</v>
      </c>
      <c r="J3" s="280" t="s">
        <v>160</v>
      </c>
      <c r="K3" s="280" t="s">
        <v>161</v>
      </c>
      <c r="L3" s="280" t="s">
        <v>162</v>
      </c>
    </row>
    <row r="4" spans="1:13" ht="20.25" customHeight="1" x14ac:dyDescent="0.25">
      <c r="A4" s="267"/>
      <c r="B4" s="267"/>
      <c r="C4" s="267" t="s">
        <v>76</v>
      </c>
      <c r="D4" s="267" t="s">
        <v>77</v>
      </c>
      <c r="E4" s="267" t="s">
        <v>78</v>
      </c>
      <c r="F4" s="267"/>
      <c r="G4" s="277"/>
      <c r="H4" s="283"/>
      <c r="I4" s="279"/>
      <c r="J4" s="281"/>
      <c r="K4" s="281"/>
      <c r="L4" s="281"/>
      <c r="M4" s="190" t="s">
        <v>293</v>
      </c>
    </row>
    <row r="5" spans="1:13" ht="31.75" customHeight="1" x14ac:dyDescent="0.25">
      <c r="A5" s="267"/>
      <c r="B5" s="267"/>
      <c r="C5" s="267"/>
      <c r="D5" s="267"/>
      <c r="E5" s="191" t="s">
        <v>79</v>
      </c>
      <c r="F5" s="191" t="s">
        <v>80</v>
      </c>
      <c r="G5" s="272"/>
      <c r="H5" s="283"/>
      <c r="I5" s="279"/>
      <c r="J5" s="281"/>
      <c r="K5" s="281"/>
      <c r="L5" s="281"/>
    </row>
    <row r="6" spans="1:13" ht="21.25" customHeight="1" x14ac:dyDescent="0.25">
      <c r="A6" s="267" t="s">
        <v>81</v>
      </c>
      <c r="B6" s="267"/>
      <c r="C6" s="267"/>
      <c r="D6" s="267"/>
      <c r="E6" s="267"/>
      <c r="F6" s="267"/>
      <c r="G6" s="267"/>
    </row>
    <row r="7" spans="1:13" ht="39.25" customHeight="1" x14ac:dyDescent="0.25">
      <c r="A7" s="267" t="s">
        <v>82</v>
      </c>
      <c r="B7" s="267"/>
      <c r="C7" s="267"/>
      <c r="D7" s="267"/>
      <c r="E7" s="267"/>
      <c r="F7" s="267"/>
      <c r="G7" s="267"/>
    </row>
    <row r="8" spans="1:13" ht="30.1" customHeight="1" x14ac:dyDescent="0.25">
      <c r="A8" s="197" t="s">
        <v>83</v>
      </c>
      <c r="B8" s="191" t="s">
        <v>84</v>
      </c>
      <c r="C8" s="191">
        <v>0</v>
      </c>
      <c r="D8" s="191">
        <v>0</v>
      </c>
      <c r="E8" s="35">
        <f t="shared" ref="E8:E20" si="0">D8-C8</f>
        <v>0</v>
      </c>
      <c r="F8" s="35">
        <f t="shared" ref="F8:F20" si="1">IF(D8&gt;0,-100,0)</f>
        <v>0</v>
      </c>
      <c r="G8" s="50" t="s">
        <v>327</v>
      </c>
    </row>
    <row r="9" spans="1:13" ht="62.35" customHeight="1" x14ac:dyDescent="0.25">
      <c r="A9" s="197" t="s">
        <v>357</v>
      </c>
      <c r="B9" s="191" t="s">
        <v>84</v>
      </c>
      <c r="C9" s="191">
        <v>0</v>
      </c>
      <c r="D9" s="191">
        <v>0</v>
      </c>
      <c r="E9" s="35">
        <f t="shared" si="0"/>
        <v>0</v>
      </c>
      <c r="F9" s="35">
        <f t="shared" si="1"/>
        <v>0</v>
      </c>
      <c r="G9" s="198" t="s">
        <v>328</v>
      </c>
    </row>
    <row r="10" spans="1:13" ht="19.55" customHeight="1" x14ac:dyDescent="0.25">
      <c r="A10" s="148" t="s">
        <v>358</v>
      </c>
      <c r="B10" s="191" t="s">
        <v>84</v>
      </c>
      <c r="C10" s="191">
        <v>0</v>
      </c>
      <c r="D10" s="191">
        <v>0</v>
      </c>
      <c r="E10" s="35">
        <f t="shared" ref="E10" si="2">D10-C10</f>
        <v>0</v>
      </c>
      <c r="F10" s="35">
        <f t="shared" ref="F10" si="3">IF(D10&gt;0,-100,0)</f>
        <v>0</v>
      </c>
      <c r="G10" s="50"/>
    </row>
    <row r="11" spans="1:13" ht="25.5" customHeight="1" x14ac:dyDescent="0.25">
      <c r="A11" s="290" t="s">
        <v>360</v>
      </c>
      <c r="B11" s="191" t="s">
        <v>84</v>
      </c>
      <c r="C11" s="191">
        <v>0</v>
      </c>
      <c r="D11" s="191">
        <v>0</v>
      </c>
      <c r="E11" s="35">
        <f t="shared" si="0"/>
        <v>0</v>
      </c>
      <c r="F11" s="35">
        <f t="shared" si="1"/>
        <v>0</v>
      </c>
      <c r="G11" s="199"/>
    </row>
    <row r="12" spans="1:13" ht="21.75" customHeight="1" x14ac:dyDescent="0.25">
      <c r="A12" s="291"/>
      <c r="B12" s="191" t="s">
        <v>64</v>
      </c>
      <c r="C12" s="191">
        <v>0</v>
      </c>
      <c r="D12" s="191">
        <v>0</v>
      </c>
      <c r="E12" s="35">
        <f t="shared" si="0"/>
        <v>0</v>
      </c>
      <c r="F12" s="35">
        <f t="shared" si="1"/>
        <v>0</v>
      </c>
      <c r="G12" s="199"/>
    </row>
    <row r="13" spans="1:13" ht="15.8" customHeight="1" x14ac:dyDescent="0.25">
      <c r="A13" s="290" t="s">
        <v>359</v>
      </c>
      <c r="B13" s="191" t="s">
        <v>84</v>
      </c>
      <c r="C13" s="191">
        <v>0</v>
      </c>
      <c r="D13" s="191">
        <v>0</v>
      </c>
      <c r="E13" s="35">
        <f t="shared" ref="E13" si="4">D13-C13</f>
        <v>0</v>
      </c>
      <c r="F13" s="35">
        <f t="shared" ref="F13" si="5">IF(D13&gt;0,-100,0)</f>
        <v>0</v>
      </c>
      <c r="G13" s="199"/>
    </row>
    <row r="14" spans="1:13" ht="14.3" customHeight="1" x14ac:dyDescent="0.25">
      <c r="A14" s="291"/>
      <c r="B14" s="191" t="s">
        <v>64</v>
      </c>
      <c r="C14" s="191">
        <v>0</v>
      </c>
      <c r="D14" s="191">
        <v>0</v>
      </c>
      <c r="E14" s="35">
        <v>0</v>
      </c>
      <c r="F14" s="35">
        <v>0</v>
      </c>
      <c r="G14" s="199"/>
    </row>
    <row r="15" spans="1:13" ht="49.6" customHeight="1" x14ac:dyDescent="0.25">
      <c r="A15" s="196" t="s">
        <v>361</v>
      </c>
      <c r="B15" s="191" t="s">
        <v>84</v>
      </c>
      <c r="C15" s="191">
        <v>0</v>
      </c>
      <c r="D15" s="191">
        <v>0</v>
      </c>
      <c r="E15" s="35">
        <f t="shared" si="0"/>
        <v>0</v>
      </c>
      <c r="F15" s="35">
        <f t="shared" si="1"/>
        <v>0</v>
      </c>
      <c r="G15" s="50" t="s">
        <v>329</v>
      </c>
    </row>
    <row r="16" spans="1:13" ht="46.55" customHeight="1" x14ac:dyDescent="0.25">
      <c r="A16" s="196" t="s">
        <v>362</v>
      </c>
      <c r="B16" s="191" t="s">
        <v>84</v>
      </c>
      <c r="C16" s="191">
        <v>0</v>
      </c>
      <c r="D16" s="191">
        <v>0</v>
      </c>
      <c r="E16" s="35">
        <f t="shared" si="0"/>
        <v>0</v>
      </c>
      <c r="F16" s="35">
        <f t="shared" si="1"/>
        <v>0</v>
      </c>
      <c r="G16" s="50" t="s">
        <v>330</v>
      </c>
    </row>
    <row r="17" spans="1:13" ht="48.75" customHeight="1" x14ac:dyDescent="0.25">
      <c r="A17" s="290" t="s">
        <v>363</v>
      </c>
      <c r="B17" s="191" t="s">
        <v>84</v>
      </c>
      <c r="C17" s="191">
        <v>0</v>
      </c>
      <c r="D17" s="191">
        <v>0</v>
      </c>
      <c r="E17" s="35">
        <f t="shared" si="0"/>
        <v>0</v>
      </c>
      <c r="F17" s="35">
        <f t="shared" si="1"/>
        <v>0</v>
      </c>
      <c r="G17" s="290" t="s">
        <v>331</v>
      </c>
    </row>
    <row r="18" spans="1:13" ht="48.75" customHeight="1" x14ac:dyDescent="0.25">
      <c r="A18" s="291"/>
      <c r="B18" s="191" t="s">
        <v>64</v>
      </c>
      <c r="C18" s="191">
        <v>0</v>
      </c>
      <c r="D18" s="191">
        <v>0</v>
      </c>
      <c r="E18" s="35">
        <v>0</v>
      </c>
      <c r="F18" s="35">
        <v>0</v>
      </c>
      <c r="G18" s="291"/>
    </row>
    <row r="19" spans="1:13" ht="45.7" customHeight="1" x14ac:dyDescent="0.25">
      <c r="A19" s="290" t="s">
        <v>364</v>
      </c>
      <c r="B19" s="191" t="s">
        <v>84</v>
      </c>
      <c r="C19" s="191">
        <v>0</v>
      </c>
      <c r="D19" s="191">
        <v>0</v>
      </c>
      <c r="E19" s="35">
        <f t="shared" si="0"/>
        <v>0</v>
      </c>
      <c r="F19" s="35">
        <f t="shared" si="1"/>
        <v>0</v>
      </c>
      <c r="G19" s="288" t="s">
        <v>332</v>
      </c>
    </row>
    <row r="20" spans="1:13" s="189" customFormat="1" ht="48.1" customHeight="1" x14ac:dyDescent="0.25">
      <c r="A20" s="291"/>
      <c r="B20" s="191" t="s">
        <v>64</v>
      </c>
      <c r="C20" s="191">
        <v>0</v>
      </c>
      <c r="D20" s="191">
        <v>0</v>
      </c>
      <c r="E20" s="35">
        <f t="shared" si="0"/>
        <v>0</v>
      </c>
      <c r="F20" s="35">
        <f t="shared" si="1"/>
        <v>0</v>
      </c>
      <c r="G20" s="289"/>
    </row>
    <row r="21" spans="1:13" s="189" customFormat="1" x14ac:dyDescent="0.25">
      <c r="A21" s="284" t="s">
        <v>294</v>
      </c>
      <c r="B21" s="285"/>
      <c r="C21" s="285"/>
      <c r="D21" s="285"/>
      <c r="E21" s="285"/>
      <c r="F21" s="285"/>
      <c r="G21" s="286"/>
    </row>
    <row r="22" spans="1:13" x14ac:dyDescent="0.25">
      <c r="A22" s="284" t="s">
        <v>295</v>
      </c>
      <c r="B22" s="285"/>
      <c r="C22" s="285"/>
      <c r="D22" s="285"/>
      <c r="E22" s="285"/>
      <c r="F22" s="285"/>
      <c r="G22" s="286"/>
      <c r="H22" s="149"/>
      <c r="I22" s="149"/>
      <c r="J22" s="52"/>
      <c r="K22" s="52"/>
      <c r="L22" s="52"/>
    </row>
    <row r="23" spans="1:13" ht="48.25" customHeight="1" x14ac:dyDescent="0.25">
      <c r="A23" s="150" t="s">
        <v>163</v>
      </c>
      <c r="B23" s="151" t="s">
        <v>61</v>
      </c>
      <c r="C23" s="191">
        <v>0</v>
      </c>
      <c r="D23" s="192">
        <v>0</v>
      </c>
      <c r="E23" s="35">
        <f>D23-C23</f>
        <v>0</v>
      </c>
      <c r="F23" s="35">
        <f>IF(D23&gt;0,-100,0)</f>
        <v>0</v>
      </c>
      <c r="G23" s="191"/>
      <c r="H23" s="52"/>
      <c r="I23" s="52"/>
      <c r="J23" s="52"/>
      <c r="K23" s="52"/>
      <c r="L23" s="52"/>
    </row>
    <row r="24" spans="1:13" ht="17.5" customHeight="1" x14ac:dyDescent="0.25">
      <c r="A24" s="150" t="s">
        <v>296</v>
      </c>
      <c r="B24" s="151" t="s">
        <v>86</v>
      </c>
      <c r="C24" s="193">
        <v>95</v>
      </c>
      <c r="D24" s="191">
        <v>98</v>
      </c>
      <c r="E24" s="152">
        <f t="shared" ref="E24:E30" si="6">D24-C24</f>
        <v>3</v>
      </c>
      <c r="F24" s="153">
        <f>D24/C24*100-100</f>
        <v>3.1578947368421098</v>
      </c>
      <c r="G24" s="191"/>
      <c r="H24" s="52"/>
      <c r="I24" s="52"/>
      <c r="J24" s="52"/>
      <c r="K24" s="52"/>
      <c r="L24" s="52"/>
    </row>
    <row r="25" spans="1:13" ht="21.75" customHeight="1" x14ac:dyDescent="0.25">
      <c r="A25" s="284" t="s">
        <v>297</v>
      </c>
      <c r="B25" s="285" t="s">
        <v>86</v>
      </c>
      <c r="C25" s="285"/>
      <c r="D25" s="287"/>
      <c r="E25" s="285">
        <f>D25-C25</f>
        <v>0</v>
      </c>
      <c r="F25" s="285">
        <f>IF(D25&gt;=95,0,-100)</f>
        <v>-100</v>
      </c>
      <c r="G25" s="286"/>
      <c r="H25" s="52">
        <v>75</v>
      </c>
      <c r="I25" s="52">
        <v>75</v>
      </c>
      <c r="J25" s="52">
        <v>75</v>
      </c>
      <c r="K25" s="52">
        <v>75</v>
      </c>
      <c r="L25" s="52">
        <v>70</v>
      </c>
    </row>
    <row r="26" spans="1:13" ht="62.5" x14ac:dyDescent="0.25">
      <c r="A26" s="154" t="s">
        <v>298</v>
      </c>
      <c r="B26" s="151" t="s">
        <v>86</v>
      </c>
      <c r="C26" s="193">
        <v>100</v>
      </c>
      <c r="D26" s="191">
        <v>100</v>
      </c>
      <c r="E26" s="152">
        <f t="shared" si="6"/>
        <v>0</v>
      </c>
      <c r="F26" s="153">
        <f>E26/C26*100</f>
        <v>0</v>
      </c>
      <c r="G26" s="197"/>
      <c r="H26" s="52"/>
      <c r="I26" s="52"/>
      <c r="J26" s="52"/>
      <c r="K26" s="52"/>
      <c r="L26" s="52"/>
    </row>
    <row r="27" spans="1:13" ht="46.9" x14ac:dyDescent="0.25">
      <c r="A27" s="154" t="s">
        <v>299</v>
      </c>
      <c r="B27" s="151" t="s">
        <v>86</v>
      </c>
      <c r="C27" s="193">
        <v>100</v>
      </c>
      <c r="D27" s="191">
        <v>100</v>
      </c>
      <c r="E27" s="152">
        <f t="shared" si="6"/>
        <v>0</v>
      </c>
      <c r="F27" s="35">
        <f>IF(D27&gt;=50,0,-100)</f>
        <v>0</v>
      </c>
      <c r="G27" s="191"/>
      <c r="H27" s="52"/>
      <c r="I27" s="52"/>
      <c r="J27" s="52"/>
      <c r="K27" s="52"/>
      <c r="L27" s="52"/>
    </row>
    <row r="28" spans="1:13" ht="42.8" x14ac:dyDescent="0.25">
      <c r="A28" s="150" t="s">
        <v>88</v>
      </c>
      <c r="B28" s="151" t="s">
        <v>86</v>
      </c>
      <c r="C28" s="193">
        <v>100</v>
      </c>
      <c r="D28" s="191">
        <v>94</v>
      </c>
      <c r="E28" s="152">
        <f t="shared" ref="E28" si="7">D28-C28</f>
        <v>-6</v>
      </c>
      <c r="F28" s="35">
        <f>D28-C28</f>
        <v>-6</v>
      </c>
      <c r="G28" s="197" t="s">
        <v>356</v>
      </c>
      <c r="H28" s="52"/>
      <c r="I28" s="52"/>
      <c r="J28" s="52"/>
      <c r="K28" s="52"/>
      <c r="L28" s="52"/>
    </row>
    <row r="29" spans="1:13" ht="31.25" x14ac:dyDescent="0.25">
      <c r="A29" s="150" t="s">
        <v>164</v>
      </c>
      <c r="B29" s="151" t="s">
        <v>86</v>
      </c>
      <c r="C29" s="193">
        <v>100</v>
      </c>
      <c r="D29" s="191">
        <v>100</v>
      </c>
      <c r="E29" s="152">
        <f t="shared" si="6"/>
        <v>0</v>
      </c>
      <c r="F29" s="35">
        <f t="shared" ref="F29:F31" si="8">D29/C29*100-100</f>
        <v>0</v>
      </c>
      <c r="G29" s="191"/>
      <c r="H29" s="52"/>
      <c r="I29" s="52"/>
      <c r="J29" s="52"/>
      <c r="K29" s="52"/>
      <c r="L29" s="52"/>
    </row>
    <row r="30" spans="1:13" ht="31.25" x14ac:dyDescent="0.25">
      <c r="A30" s="154" t="s">
        <v>165</v>
      </c>
      <c r="B30" s="151" t="s">
        <v>86</v>
      </c>
      <c r="C30" s="191">
        <v>96</v>
      </c>
      <c r="D30" s="195">
        <v>97</v>
      </c>
      <c r="E30" s="35">
        <f t="shared" si="6"/>
        <v>1</v>
      </c>
      <c r="F30" s="153">
        <f>D30/C30*100-100</f>
        <v>1.0416666666666714</v>
      </c>
      <c r="G30" s="191"/>
      <c r="H30" s="52"/>
      <c r="I30" s="52"/>
      <c r="J30" s="52"/>
      <c r="K30" s="52"/>
      <c r="L30" s="52"/>
    </row>
    <row r="31" spans="1:13" ht="31.25" x14ac:dyDescent="0.25">
      <c r="A31" s="150" t="s">
        <v>166</v>
      </c>
      <c r="B31" s="151" t="s">
        <v>61</v>
      </c>
      <c r="C31" s="191">
        <v>9</v>
      </c>
      <c r="D31" s="191">
        <v>9</v>
      </c>
      <c r="E31" s="35">
        <f>D31-C31</f>
        <v>0</v>
      </c>
      <c r="F31" s="35">
        <f t="shared" si="8"/>
        <v>0</v>
      </c>
      <c r="G31" s="191"/>
      <c r="H31" s="52">
        <v>25</v>
      </c>
      <c r="I31" s="52">
        <v>19</v>
      </c>
      <c r="J31" s="52">
        <v>36</v>
      </c>
      <c r="K31" s="52">
        <v>57</v>
      </c>
      <c r="L31" s="52">
        <v>9</v>
      </c>
      <c r="M31" s="47">
        <v>22</v>
      </c>
    </row>
    <row r="32" spans="1:13" ht="75.099999999999994" customHeight="1" x14ac:dyDescent="0.25">
      <c r="A32" s="154" t="s">
        <v>300</v>
      </c>
      <c r="B32" s="151" t="s">
        <v>61</v>
      </c>
      <c r="C32" s="191">
        <v>3</v>
      </c>
      <c r="D32" s="191">
        <v>2</v>
      </c>
      <c r="E32" s="155">
        <f>D32-C32</f>
        <v>-1</v>
      </c>
      <c r="F32" s="201">
        <f>D32/C32*100-100</f>
        <v>-33.333333333333343</v>
      </c>
      <c r="G32" s="268" t="s">
        <v>325</v>
      </c>
      <c r="H32" s="191">
        <v>2</v>
      </c>
      <c r="I32" s="52">
        <v>3</v>
      </c>
      <c r="J32" s="52">
        <v>0</v>
      </c>
      <c r="K32" s="52">
        <v>7</v>
      </c>
      <c r="L32" s="52">
        <v>3</v>
      </c>
      <c r="M32" s="200" t="s">
        <v>87</v>
      </c>
    </row>
    <row r="33" spans="1:13" ht="46.9" x14ac:dyDescent="0.25">
      <c r="A33" s="154" t="s">
        <v>89</v>
      </c>
      <c r="B33" s="151" t="s">
        <v>61</v>
      </c>
      <c r="C33" s="35">
        <v>3</v>
      </c>
      <c r="D33" s="35">
        <v>4</v>
      </c>
      <c r="E33" s="155">
        <f>D33-C33</f>
        <v>1</v>
      </c>
      <c r="F33" s="201">
        <f>D33/C33*100-100</f>
        <v>33.333333333333314</v>
      </c>
      <c r="G33" s="272"/>
      <c r="H33" s="47">
        <v>10</v>
      </c>
      <c r="I33" s="156">
        <v>5</v>
      </c>
      <c r="J33" s="156">
        <v>2</v>
      </c>
      <c r="K33" s="156">
        <v>11</v>
      </c>
      <c r="L33" s="156">
        <v>3</v>
      </c>
      <c r="M33" s="200" t="s">
        <v>87</v>
      </c>
    </row>
    <row r="34" spans="1:13" ht="72" customHeight="1" x14ac:dyDescent="0.25">
      <c r="A34" s="154" t="s">
        <v>301</v>
      </c>
      <c r="B34" s="151" t="s">
        <v>61</v>
      </c>
      <c r="C34" s="35">
        <v>3</v>
      </c>
      <c r="D34" s="35">
        <v>3</v>
      </c>
      <c r="E34" s="155">
        <f>D34-C34</f>
        <v>0</v>
      </c>
      <c r="F34" s="155">
        <f>E34/C34</f>
        <v>0</v>
      </c>
      <c r="G34" s="197"/>
      <c r="H34" s="47">
        <v>2</v>
      </c>
      <c r="I34" s="156">
        <v>3</v>
      </c>
      <c r="J34" s="200" t="s">
        <v>87</v>
      </c>
      <c r="K34" s="156">
        <v>4</v>
      </c>
      <c r="L34" s="156">
        <v>3</v>
      </c>
      <c r="M34" s="200" t="s">
        <v>87</v>
      </c>
    </row>
    <row r="35" spans="1:13" ht="72" customHeight="1" x14ac:dyDescent="0.25">
      <c r="A35" s="157" t="s">
        <v>167</v>
      </c>
      <c r="B35" s="151" t="s">
        <v>61</v>
      </c>
      <c r="C35" s="35">
        <v>0</v>
      </c>
      <c r="D35" s="35">
        <v>0</v>
      </c>
      <c r="E35" s="155">
        <v>0</v>
      </c>
      <c r="F35" s="155">
        <v>0</v>
      </c>
      <c r="G35" s="191"/>
      <c r="H35" s="47">
        <v>1</v>
      </c>
      <c r="I35" s="156">
        <v>4</v>
      </c>
      <c r="J35" s="200">
        <v>5</v>
      </c>
      <c r="K35" s="156">
        <v>4</v>
      </c>
      <c r="L35" s="200" t="s">
        <v>87</v>
      </c>
      <c r="M35" s="200" t="s">
        <v>87</v>
      </c>
    </row>
    <row r="36" spans="1:13" x14ac:dyDescent="0.25">
      <c r="A36" s="284" t="s">
        <v>302</v>
      </c>
      <c r="B36" s="285"/>
      <c r="C36" s="285"/>
      <c r="D36" s="285"/>
      <c r="E36" s="285"/>
      <c r="F36" s="285"/>
      <c r="G36" s="286"/>
      <c r="I36" s="156"/>
      <c r="J36" s="156"/>
      <c r="K36" s="156"/>
      <c r="L36" s="156"/>
    </row>
    <row r="37" spans="1:13" ht="28.55" x14ac:dyDescent="0.25">
      <c r="A37" s="197" t="s">
        <v>168</v>
      </c>
      <c r="B37" s="151" t="s">
        <v>33</v>
      </c>
      <c r="C37" s="35">
        <v>1368</v>
      </c>
      <c r="D37" s="35">
        <v>1348</v>
      </c>
      <c r="E37" s="155">
        <f>D37-C37</f>
        <v>-20</v>
      </c>
      <c r="F37" s="153">
        <f>D37/C37*100-100</f>
        <v>-1.4619883040935662</v>
      </c>
      <c r="G37" s="194"/>
      <c r="H37" s="47">
        <v>1243</v>
      </c>
      <c r="I37" s="156">
        <v>868</v>
      </c>
      <c r="J37" s="156">
        <v>825</v>
      </c>
      <c r="K37" s="156">
        <v>2185</v>
      </c>
      <c r="L37" s="156">
        <v>1368</v>
      </c>
      <c r="M37" s="47">
        <v>419</v>
      </c>
    </row>
    <row r="38" spans="1:13" ht="14.95" customHeight="1" x14ac:dyDescent="0.25">
      <c r="A38" s="284" t="s">
        <v>303</v>
      </c>
      <c r="B38" s="285"/>
      <c r="C38" s="285"/>
      <c r="D38" s="285"/>
      <c r="E38" s="285"/>
      <c r="F38" s="285"/>
      <c r="G38" s="286"/>
    </row>
    <row r="39" spans="1:13" ht="22.75" customHeight="1" x14ac:dyDescent="0.25">
      <c r="A39" s="284" t="s">
        <v>295</v>
      </c>
      <c r="B39" s="285"/>
      <c r="C39" s="285"/>
      <c r="D39" s="285"/>
      <c r="E39" s="285"/>
      <c r="F39" s="285"/>
      <c r="G39" s="286"/>
    </row>
    <row r="40" spans="1:13" ht="46.9" x14ac:dyDescent="0.25">
      <c r="A40" s="158" t="s">
        <v>85</v>
      </c>
      <c r="B40" s="35" t="s">
        <v>61</v>
      </c>
      <c r="C40" s="52">
        <v>0</v>
      </c>
      <c r="D40" s="52">
        <v>0</v>
      </c>
      <c r="E40" s="35">
        <v>0</v>
      </c>
      <c r="F40" s="35">
        <v>0</v>
      </c>
      <c r="G40" s="53"/>
      <c r="H40" s="190" t="s">
        <v>87</v>
      </c>
      <c r="I40" s="190" t="s">
        <v>87</v>
      </c>
      <c r="J40" s="190" t="s">
        <v>87</v>
      </c>
      <c r="K40" s="190" t="s">
        <v>87</v>
      </c>
      <c r="L40" s="190">
        <v>0</v>
      </c>
      <c r="M40" s="47">
        <v>0</v>
      </c>
    </row>
    <row r="41" spans="1:13" x14ac:dyDescent="0.25">
      <c r="A41" s="284" t="s">
        <v>304</v>
      </c>
      <c r="B41" s="285"/>
      <c r="C41" s="285"/>
      <c r="D41" s="285"/>
      <c r="E41" s="285"/>
      <c r="F41" s="285"/>
      <c r="G41" s="286"/>
    </row>
    <row r="42" spans="1:13" ht="46.55" customHeight="1" x14ac:dyDescent="0.25">
      <c r="A42" s="197" t="s">
        <v>305</v>
      </c>
      <c r="B42" s="191" t="s">
        <v>33</v>
      </c>
      <c r="C42" s="52">
        <v>0</v>
      </c>
      <c r="D42" s="52">
        <v>0</v>
      </c>
      <c r="E42" s="35">
        <f>D42-C42</f>
        <v>0</v>
      </c>
      <c r="F42" s="159" t="e">
        <f>D42/C42*100-100</f>
        <v>#DIV/0!</v>
      </c>
      <c r="G42" s="53"/>
      <c r="H42" s="160" t="s">
        <v>87</v>
      </c>
      <c r="I42" s="160" t="s">
        <v>87</v>
      </c>
      <c r="J42" s="160" t="s">
        <v>87</v>
      </c>
      <c r="K42" s="160" t="s">
        <v>87</v>
      </c>
      <c r="L42" s="160" t="s">
        <v>87</v>
      </c>
      <c r="M42" s="160" t="s">
        <v>87</v>
      </c>
    </row>
  </sheetData>
  <mergeCells count="29">
    <mergeCell ref="G32:G33"/>
    <mergeCell ref="A41:G41"/>
    <mergeCell ref="A39:G39"/>
    <mergeCell ref="A6:G6"/>
    <mergeCell ref="A7:G7"/>
    <mergeCell ref="A21:G21"/>
    <mergeCell ref="A36:G36"/>
    <mergeCell ref="A22:G22"/>
    <mergeCell ref="A25:G25"/>
    <mergeCell ref="A38:G38"/>
    <mergeCell ref="G19:G20"/>
    <mergeCell ref="A11:A12"/>
    <mergeCell ref="A13:A14"/>
    <mergeCell ref="A17:A18"/>
    <mergeCell ref="G17:G18"/>
    <mergeCell ref="A19:A20"/>
    <mergeCell ref="I3:I5"/>
    <mergeCell ref="J3:J5"/>
    <mergeCell ref="K3:K5"/>
    <mergeCell ref="L3:L5"/>
    <mergeCell ref="C4:C5"/>
    <mergeCell ref="D4:D5"/>
    <mergeCell ref="E4:F4"/>
    <mergeCell ref="H3:H5"/>
    <mergeCell ref="A1:G1"/>
    <mergeCell ref="A3:A5"/>
    <mergeCell ref="B3:B5"/>
    <mergeCell ref="C3:F3"/>
    <mergeCell ref="G3:G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87" fitToHeight="250" orientation="landscape" r:id="rId1"/>
  <headerFooter>
    <oddHeader>&amp;R&amp;F</oddHeader>
    <oddFooter>&amp;CСтраница &amp;P из &amp;N</oddFooter>
  </headerFooter>
  <rowBreaks count="1" manualBreakCount="1">
    <brk id="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view="pageBreakPreview" zoomScale="82" zoomScaleSheetLayoutView="82" workbookViewId="0">
      <pane ySplit="5" topLeftCell="A6" activePane="bottomLeft" state="frozen"/>
      <selection activeCell="D21" sqref="D21:D26"/>
      <selection pane="bottomLeft" activeCell="D21" sqref="D21:D26"/>
    </sheetView>
  </sheetViews>
  <sheetFormatPr defaultColWidth="9.125" defaultRowHeight="15.65" x14ac:dyDescent="0.25"/>
  <cols>
    <col min="1" max="1" width="59.75" style="86" customWidth="1"/>
    <col min="2" max="3" width="8.25" style="85" hidden="1" customWidth="1"/>
    <col min="4" max="5" width="13.125" style="87" customWidth="1"/>
    <col min="6" max="6" width="32.75" style="85" customWidth="1"/>
    <col min="7" max="16384" width="9.125" style="85"/>
  </cols>
  <sheetData>
    <row r="1" spans="1:6" s="82" customFormat="1" ht="17.5" customHeight="1" x14ac:dyDescent="0.25">
      <c r="A1" s="292" t="s">
        <v>178</v>
      </c>
      <c r="B1" s="292"/>
      <c r="C1" s="292"/>
      <c r="D1" s="292"/>
      <c r="E1" s="292"/>
      <c r="F1" s="292"/>
    </row>
    <row r="2" spans="1:6" s="82" customFormat="1" x14ac:dyDescent="0.25">
      <c r="D2" s="83"/>
      <c r="E2" s="83"/>
      <c r="F2" s="84" t="s">
        <v>237</v>
      </c>
    </row>
    <row r="3" spans="1:6" ht="15.8" customHeight="1" x14ac:dyDescent="0.25">
      <c r="A3" s="293" t="s">
        <v>179</v>
      </c>
      <c r="B3" s="296" t="s">
        <v>180</v>
      </c>
      <c r="C3" s="297"/>
      <c r="D3" s="297"/>
      <c r="E3" s="298"/>
      <c r="F3" s="293" t="s">
        <v>177</v>
      </c>
    </row>
    <row r="4" spans="1:6" ht="15.8" customHeight="1" x14ac:dyDescent="0.25">
      <c r="A4" s="294"/>
      <c r="B4" s="293" t="s">
        <v>181</v>
      </c>
      <c r="C4" s="293" t="s">
        <v>182</v>
      </c>
      <c r="D4" s="299" t="s">
        <v>270</v>
      </c>
      <c r="E4" s="300"/>
      <c r="F4" s="294"/>
    </row>
    <row r="5" spans="1:6" ht="46.9" x14ac:dyDescent="0.25">
      <c r="A5" s="295"/>
      <c r="B5" s="295"/>
      <c r="C5" s="295"/>
      <c r="D5" s="145" t="s">
        <v>5</v>
      </c>
      <c r="E5" s="145" t="s">
        <v>6</v>
      </c>
      <c r="F5" s="295"/>
    </row>
    <row r="6" spans="1:6" ht="34" x14ac:dyDescent="0.25">
      <c r="A6" s="162" t="s">
        <v>183</v>
      </c>
      <c r="B6" s="163"/>
      <c r="C6" s="163"/>
      <c r="D6" s="164" t="s">
        <v>184</v>
      </c>
      <c r="E6" s="164" t="s">
        <v>184</v>
      </c>
      <c r="F6" s="163"/>
    </row>
    <row r="7" spans="1:6" ht="84.9" x14ac:dyDescent="0.25">
      <c r="A7" s="162" t="s">
        <v>185</v>
      </c>
      <c r="B7" s="164"/>
      <c r="C7" s="163"/>
      <c r="D7" s="164">
        <v>96</v>
      </c>
      <c r="E7" s="164" t="s">
        <v>87</v>
      </c>
      <c r="F7" s="163" t="s">
        <v>340</v>
      </c>
    </row>
    <row r="8" spans="1:6" ht="84.9" x14ac:dyDescent="0.25">
      <c r="A8" s="162" t="s">
        <v>333</v>
      </c>
      <c r="B8" s="164"/>
      <c r="C8" s="163"/>
      <c r="D8" s="164">
        <v>125</v>
      </c>
      <c r="E8" s="164" t="s">
        <v>87</v>
      </c>
      <c r="F8" s="163" t="s">
        <v>340</v>
      </c>
    </row>
    <row r="9" spans="1:6" ht="84.9" x14ac:dyDescent="0.25">
      <c r="A9" s="162" t="s">
        <v>334</v>
      </c>
      <c r="B9" s="164"/>
      <c r="C9" s="163"/>
      <c r="D9" s="164">
        <v>202</v>
      </c>
      <c r="E9" s="164" t="s">
        <v>87</v>
      </c>
      <c r="F9" s="163" t="s">
        <v>340</v>
      </c>
    </row>
    <row r="10" spans="1:6" ht="84.9" x14ac:dyDescent="0.25">
      <c r="A10" s="162" t="s">
        <v>335</v>
      </c>
      <c r="B10" s="164"/>
      <c r="C10" s="163"/>
      <c r="D10" s="164">
        <v>162.5</v>
      </c>
      <c r="E10" s="164" t="s">
        <v>87</v>
      </c>
      <c r="F10" s="163" t="s">
        <v>340</v>
      </c>
    </row>
    <row r="11" spans="1:6" ht="67.95" x14ac:dyDescent="0.25">
      <c r="A11" s="162" t="s">
        <v>336</v>
      </c>
      <c r="B11" s="164"/>
      <c r="C11" s="163"/>
      <c r="D11" s="164" t="s">
        <v>87</v>
      </c>
      <c r="E11" s="164">
        <v>265</v>
      </c>
      <c r="F11" s="163" t="s">
        <v>341</v>
      </c>
    </row>
    <row r="12" spans="1:6" ht="67.95" x14ac:dyDescent="0.25">
      <c r="A12" s="162" t="s">
        <v>337</v>
      </c>
      <c r="B12" s="164"/>
      <c r="C12" s="163"/>
      <c r="D12" s="164" t="s">
        <v>87</v>
      </c>
      <c r="E12" s="164">
        <v>203.5</v>
      </c>
      <c r="F12" s="163" t="s">
        <v>341</v>
      </c>
    </row>
    <row r="13" spans="1:6" ht="67.95" x14ac:dyDescent="0.25">
      <c r="A13" s="162" t="s">
        <v>338</v>
      </c>
      <c r="B13" s="164"/>
      <c r="C13" s="163"/>
      <c r="D13" s="164" t="s">
        <v>87</v>
      </c>
      <c r="E13" s="164">
        <v>135.5</v>
      </c>
      <c r="F13" s="163" t="s">
        <v>341</v>
      </c>
    </row>
    <row r="14" spans="1:6" ht="67.95" x14ac:dyDescent="0.25">
      <c r="A14" s="162" t="s">
        <v>339</v>
      </c>
      <c r="B14" s="164"/>
      <c r="C14" s="163"/>
      <c r="D14" s="164" t="s">
        <v>87</v>
      </c>
      <c r="E14" s="164">
        <v>132.5</v>
      </c>
      <c r="F14" s="163" t="s">
        <v>341</v>
      </c>
    </row>
    <row r="15" spans="1:6" ht="17" x14ac:dyDescent="0.25">
      <c r="A15" s="162"/>
      <c r="B15" s="164"/>
      <c r="C15" s="163"/>
      <c r="D15" s="164"/>
      <c r="E15" s="164"/>
      <c r="F15" s="163"/>
    </row>
    <row r="16" spans="1:6" ht="17" x14ac:dyDescent="0.25">
      <c r="A16" s="165" t="s">
        <v>186</v>
      </c>
      <c r="B16" s="166"/>
      <c r="C16" s="166"/>
      <c r="D16" s="167">
        <f>AVERAGE(D7:D10)</f>
        <v>146.375</v>
      </c>
      <c r="E16" s="167">
        <f>AVERAGE(E11:E14)</f>
        <v>184.125</v>
      </c>
      <c r="F16" s="166"/>
    </row>
    <row r="18" spans="1:4" ht="46.9" x14ac:dyDescent="0.25">
      <c r="A18" s="86" t="s">
        <v>187</v>
      </c>
    </row>
    <row r="20" spans="1:4" x14ac:dyDescent="0.25">
      <c r="D20" s="146"/>
    </row>
    <row r="21" spans="1:4" x14ac:dyDescent="0.25">
      <c r="D21" s="146"/>
    </row>
    <row r="22" spans="1:4" x14ac:dyDescent="0.25">
      <c r="D22" s="146"/>
    </row>
    <row r="23" spans="1:4" x14ac:dyDescent="0.25">
      <c r="D23" s="146"/>
    </row>
    <row r="24" spans="1:4" x14ac:dyDescent="0.25">
      <c r="D24" s="146"/>
    </row>
    <row r="25" spans="1:4" x14ac:dyDescent="0.25">
      <c r="D25" s="146"/>
    </row>
    <row r="26" spans="1:4" x14ac:dyDescent="0.25">
      <c r="D26" s="146"/>
    </row>
    <row r="27" spans="1:4" x14ac:dyDescent="0.25">
      <c r="D27" s="146"/>
    </row>
    <row r="28" spans="1:4" x14ac:dyDescent="0.25">
      <c r="D28" s="146"/>
    </row>
  </sheetData>
  <mergeCells count="7">
    <mergeCell ref="A1:F1"/>
    <mergeCell ref="A3:A5"/>
    <mergeCell ref="B3:E3"/>
    <mergeCell ref="F3:F5"/>
    <mergeCell ref="B4:B5"/>
    <mergeCell ref="C4:C5"/>
    <mergeCell ref="D4:E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77" fitToHeight="2" orientation="portrait" r:id="rId1"/>
  <headerFooter>
    <oddHeader>&amp;R&amp;F</oddHeader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3"/>
  <sheetViews>
    <sheetView view="pageBreakPreview" zoomScaleSheetLayoutView="100" workbookViewId="0">
      <pane xSplit="1" ySplit="5" topLeftCell="B39" activePane="bottomRight" state="frozen"/>
      <selection activeCell="D21" sqref="D21:D26"/>
      <selection pane="topRight" activeCell="D21" sqref="D21:D26"/>
      <selection pane="bottomLeft" activeCell="D21" sqref="D21:D26"/>
      <selection pane="bottomRight" activeCell="D21" sqref="D21:D26"/>
    </sheetView>
  </sheetViews>
  <sheetFormatPr defaultColWidth="8.75" defaultRowHeight="15.65" x14ac:dyDescent="0.25"/>
  <cols>
    <col min="1" max="1" width="44.375" style="81" customWidth="1"/>
    <col min="2" max="2" width="7.25" style="81" customWidth="1"/>
    <col min="3" max="3" width="10.75" style="81" customWidth="1"/>
    <col min="4" max="4" width="10.625" style="81" customWidth="1"/>
    <col min="5" max="6" width="14.625" style="81" customWidth="1"/>
    <col min="7" max="7" width="11" style="81" customWidth="1"/>
    <col min="8" max="8" width="8.75" style="81"/>
    <col min="9" max="10" width="9" style="81" bestFit="1" customWidth="1"/>
    <col min="11" max="11" width="8.875" style="81" bestFit="1" customWidth="1"/>
    <col min="12" max="12" width="8.75" style="81"/>
    <col min="13" max="13" width="12.625" style="81" customWidth="1"/>
    <col min="14" max="14" width="8.875" style="81" bestFit="1" customWidth="1"/>
    <col min="15" max="15" width="15.625" style="81" customWidth="1"/>
    <col min="16" max="16" width="8.875" style="81" bestFit="1" customWidth="1"/>
    <col min="17" max="256" width="8.75" style="81"/>
    <col min="257" max="257" width="39.125" style="81" customWidth="1"/>
    <col min="258" max="258" width="6.25" style="81" customWidth="1"/>
    <col min="259" max="260" width="8.75" style="81"/>
    <col min="261" max="262" width="14.625" style="81" customWidth="1"/>
    <col min="263" max="263" width="11" style="81" customWidth="1"/>
    <col min="264" max="268" width="8.75" style="81"/>
    <col min="269" max="269" width="12.625" style="81" customWidth="1"/>
    <col min="270" max="270" width="8.75" style="81"/>
    <col min="271" max="271" width="15.625" style="81" customWidth="1"/>
    <col min="272" max="512" width="8.75" style="81"/>
    <col min="513" max="513" width="39.125" style="81" customWidth="1"/>
    <col min="514" max="514" width="6.25" style="81" customWidth="1"/>
    <col min="515" max="516" width="8.75" style="81"/>
    <col min="517" max="518" width="14.625" style="81" customWidth="1"/>
    <col min="519" max="519" width="11" style="81" customWidth="1"/>
    <col min="520" max="524" width="8.75" style="81"/>
    <col min="525" max="525" width="12.625" style="81" customWidth="1"/>
    <col min="526" max="526" width="8.75" style="81"/>
    <col min="527" max="527" width="15.625" style="81" customWidth="1"/>
    <col min="528" max="768" width="8.75" style="81"/>
    <col min="769" max="769" width="39.125" style="81" customWidth="1"/>
    <col min="770" max="770" width="6.25" style="81" customWidth="1"/>
    <col min="771" max="772" width="8.75" style="81"/>
    <col min="773" max="774" width="14.625" style="81" customWidth="1"/>
    <col min="775" max="775" width="11" style="81" customWidth="1"/>
    <col min="776" max="780" width="8.75" style="81"/>
    <col min="781" max="781" width="12.625" style="81" customWidth="1"/>
    <col min="782" max="782" width="8.75" style="81"/>
    <col min="783" max="783" width="15.625" style="81" customWidth="1"/>
    <col min="784" max="1024" width="8.75" style="81"/>
    <col min="1025" max="1025" width="39.125" style="81" customWidth="1"/>
    <col min="1026" max="1026" width="6.25" style="81" customWidth="1"/>
    <col min="1027" max="1028" width="8.75" style="81"/>
    <col min="1029" max="1030" width="14.625" style="81" customWidth="1"/>
    <col min="1031" max="1031" width="11" style="81" customWidth="1"/>
    <col min="1032" max="1036" width="8.75" style="81"/>
    <col min="1037" max="1037" width="12.625" style="81" customWidth="1"/>
    <col min="1038" max="1038" width="8.75" style="81"/>
    <col min="1039" max="1039" width="15.625" style="81" customWidth="1"/>
    <col min="1040" max="1280" width="8.75" style="81"/>
    <col min="1281" max="1281" width="39.125" style="81" customWidth="1"/>
    <col min="1282" max="1282" width="6.25" style="81" customWidth="1"/>
    <col min="1283" max="1284" width="8.75" style="81"/>
    <col min="1285" max="1286" width="14.625" style="81" customWidth="1"/>
    <col min="1287" max="1287" width="11" style="81" customWidth="1"/>
    <col min="1288" max="1292" width="8.75" style="81"/>
    <col min="1293" max="1293" width="12.625" style="81" customWidth="1"/>
    <col min="1294" max="1294" width="8.75" style="81"/>
    <col min="1295" max="1295" width="15.625" style="81" customWidth="1"/>
    <col min="1296" max="1536" width="8.75" style="81"/>
    <col min="1537" max="1537" width="39.125" style="81" customWidth="1"/>
    <col min="1538" max="1538" width="6.25" style="81" customWidth="1"/>
    <col min="1539" max="1540" width="8.75" style="81"/>
    <col min="1541" max="1542" width="14.625" style="81" customWidth="1"/>
    <col min="1543" max="1543" width="11" style="81" customWidth="1"/>
    <col min="1544" max="1548" width="8.75" style="81"/>
    <col min="1549" max="1549" width="12.625" style="81" customWidth="1"/>
    <col min="1550" max="1550" width="8.75" style="81"/>
    <col min="1551" max="1551" width="15.625" style="81" customWidth="1"/>
    <col min="1552" max="1792" width="8.75" style="81"/>
    <col min="1793" max="1793" width="39.125" style="81" customWidth="1"/>
    <col min="1794" max="1794" width="6.25" style="81" customWidth="1"/>
    <col min="1795" max="1796" width="8.75" style="81"/>
    <col min="1797" max="1798" width="14.625" style="81" customWidth="1"/>
    <col min="1799" max="1799" width="11" style="81" customWidth="1"/>
    <col min="1800" max="1804" width="8.75" style="81"/>
    <col min="1805" max="1805" width="12.625" style="81" customWidth="1"/>
    <col min="1806" max="1806" width="8.75" style="81"/>
    <col min="1807" max="1807" width="15.625" style="81" customWidth="1"/>
    <col min="1808" max="2048" width="8.75" style="81"/>
    <col min="2049" max="2049" width="39.125" style="81" customWidth="1"/>
    <col min="2050" max="2050" width="6.25" style="81" customWidth="1"/>
    <col min="2051" max="2052" width="8.75" style="81"/>
    <col min="2053" max="2054" width="14.625" style="81" customWidth="1"/>
    <col min="2055" max="2055" width="11" style="81" customWidth="1"/>
    <col min="2056" max="2060" width="8.75" style="81"/>
    <col min="2061" max="2061" width="12.625" style="81" customWidth="1"/>
    <col min="2062" max="2062" width="8.75" style="81"/>
    <col min="2063" max="2063" width="15.625" style="81" customWidth="1"/>
    <col min="2064" max="2304" width="8.75" style="81"/>
    <col min="2305" max="2305" width="39.125" style="81" customWidth="1"/>
    <col min="2306" max="2306" width="6.25" style="81" customWidth="1"/>
    <col min="2307" max="2308" width="8.75" style="81"/>
    <col min="2309" max="2310" width="14.625" style="81" customWidth="1"/>
    <col min="2311" max="2311" width="11" style="81" customWidth="1"/>
    <col min="2312" max="2316" width="8.75" style="81"/>
    <col min="2317" max="2317" width="12.625" style="81" customWidth="1"/>
    <col min="2318" max="2318" width="8.75" style="81"/>
    <col min="2319" max="2319" width="15.625" style="81" customWidth="1"/>
    <col min="2320" max="2560" width="8.75" style="81"/>
    <col min="2561" max="2561" width="39.125" style="81" customWidth="1"/>
    <col min="2562" max="2562" width="6.25" style="81" customWidth="1"/>
    <col min="2563" max="2564" width="8.75" style="81"/>
    <col min="2565" max="2566" width="14.625" style="81" customWidth="1"/>
    <col min="2567" max="2567" width="11" style="81" customWidth="1"/>
    <col min="2568" max="2572" width="8.75" style="81"/>
    <col min="2573" max="2573" width="12.625" style="81" customWidth="1"/>
    <col min="2574" max="2574" width="8.75" style="81"/>
    <col min="2575" max="2575" width="15.625" style="81" customWidth="1"/>
    <col min="2576" max="2816" width="8.75" style="81"/>
    <col min="2817" max="2817" width="39.125" style="81" customWidth="1"/>
    <col min="2818" max="2818" width="6.25" style="81" customWidth="1"/>
    <col min="2819" max="2820" width="8.75" style="81"/>
    <col min="2821" max="2822" width="14.625" style="81" customWidth="1"/>
    <col min="2823" max="2823" width="11" style="81" customWidth="1"/>
    <col min="2824" max="2828" width="8.75" style="81"/>
    <col min="2829" max="2829" width="12.625" style="81" customWidth="1"/>
    <col min="2830" max="2830" width="8.75" style="81"/>
    <col min="2831" max="2831" width="15.625" style="81" customWidth="1"/>
    <col min="2832" max="3072" width="8.75" style="81"/>
    <col min="3073" max="3073" width="39.125" style="81" customWidth="1"/>
    <col min="3074" max="3074" width="6.25" style="81" customWidth="1"/>
    <col min="3075" max="3076" width="8.75" style="81"/>
    <col min="3077" max="3078" width="14.625" style="81" customWidth="1"/>
    <col min="3079" max="3079" width="11" style="81" customWidth="1"/>
    <col min="3080" max="3084" width="8.75" style="81"/>
    <col min="3085" max="3085" width="12.625" style="81" customWidth="1"/>
    <col min="3086" max="3086" width="8.75" style="81"/>
    <col min="3087" max="3087" width="15.625" style="81" customWidth="1"/>
    <col min="3088" max="3328" width="8.75" style="81"/>
    <col min="3329" max="3329" width="39.125" style="81" customWidth="1"/>
    <col min="3330" max="3330" width="6.25" style="81" customWidth="1"/>
    <col min="3331" max="3332" width="8.75" style="81"/>
    <col min="3333" max="3334" width="14.625" style="81" customWidth="1"/>
    <col min="3335" max="3335" width="11" style="81" customWidth="1"/>
    <col min="3336" max="3340" width="8.75" style="81"/>
    <col min="3341" max="3341" width="12.625" style="81" customWidth="1"/>
    <col min="3342" max="3342" width="8.75" style="81"/>
    <col min="3343" max="3343" width="15.625" style="81" customWidth="1"/>
    <col min="3344" max="3584" width="8.75" style="81"/>
    <col min="3585" max="3585" width="39.125" style="81" customWidth="1"/>
    <col min="3586" max="3586" width="6.25" style="81" customWidth="1"/>
    <col min="3587" max="3588" width="8.75" style="81"/>
    <col min="3589" max="3590" width="14.625" style="81" customWidth="1"/>
    <col min="3591" max="3591" width="11" style="81" customWidth="1"/>
    <col min="3592" max="3596" width="8.75" style="81"/>
    <col min="3597" max="3597" width="12.625" style="81" customWidth="1"/>
    <col min="3598" max="3598" width="8.75" style="81"/>
    <col min="3599" max="3599" width="15.625" style="81" customWidth="1"/>
    <col min="3600" max="3840" width="8.75" style="81"/>
    <col min="3841" max="3841" width="39.125" style="81" customWidth="1"/>
    <col min="3842" max="3842" width="6.25" style="81" customWidth="1"/>
    <col min="3843" max="3844" width="8.75" style="81"/>
    <col min="3845" max="3846" width="14.625" style="81" customWidth="1"/>
    <col min="3847" max="3847" width="11" style="81" customWidth="1"/>
    <col min="3848" max="3852" width="8.75" style="81"/>
    <col min="3853" max="3853" width="12.625" style="81" customWidth="1"/>
    <col min="3854" max="3854" width="8.75" style="81"/>
    <col min="3855" max="3855" width="15.625" style="81" customWidth="1"/>
    <col min="3856" max="4096" width="8.75" style="81"/>
    <col min="4097" max="4097" width="39.125" style="81" customWidth="1"/>
    <col min="4098" max="4098" width="6.25" style="81" customWidth="1"/>
    <col min="4099" max="4100" width="8.75" style="81"/>
    <col min="4101" max="4102" width="14.625" style="81" customWidth="1"/>
    <col min="4103" max="4103" width="11" style="81" customWidth="1"/>
    <col min="4104" max="4108" width="8.75" style="81"/>
    <col min="4109" max="4109" width="12.625" style="81" customWidth="1"/>
    <col min="4110" max="4110" width="8.75" style="81"/>
    <col min="4111" max="4111" width="15.625" style="81" customWidth="1"/>
    <col min="4112" max="4352" width="8.75" style="81"/>
    <col min="4353" max="4353" width="39.125" style="81" customWidth="1"/>
    <col min="4354" max="4354" width="6.25" style="81" customWidth="1"/>
    <col min="4355" max="4356" width="8.75" style="81"/>
    <col min="4357" max="4358" width="14.625" style="81" customWidth="1"/>
    <col min="4359" max="4359" width="11" style="81" customWidth="1"/>
    <col min="4360" max="4364" width="8.75" style="81"/>
    <col min="4365" max="4365" width="12.625" style="81" customWidth="1"/>
    <col min="4366" max="4366" width="8.75" style="81"/>
    <col min="4367" max="4367" width="15.625" style="81" customWidth="1"/>
    <col min="4368" max="4608" width="8.75" style="81"/>
    <col min="4609" max="4609" width="39.125" style="81" customWidth="1"/>
    <col min="4610" max="4610" width="6.25" style="81" customWidth="1"/>
    <col min="4611" max="4612" width="8.75" style="81"/>
    <col min="4613" max="4614" width="14.625" style="81" customWidth="1"/>
    <col min="4615" max="4615" width="11" style="81" customWidth="1"/>
    <col min="4616" max="4620" width="8.75" style="81"/>
    <col min="4621" max="4621" width="12.625" style="81" customWidth="1"/>
    <col min="4622" max="4622" width="8.75" style="81"/>
    <col min="4623" max="4623" width="15.625" style="81" customWidth="1"/>
    <col min="4624" max="4864" width="8.75" style="81"/>
    <col min="4865" max="4865" width="39.125" style="81" customWidth="1"/>
    <col min="4866" max="4866" width="6.25" style="81" customWidth="1"/>
    <col min="4867" max="4868" width="8.75" style="81"/>
    <col min="4869" max="4870" width="14.625" style="81" customWidth="1"/>
    <col min="4871" max="4871" width="11" style="81" customWidth="1"/>
    <col min="4872" max="4876" width="8.75" style="81"/>
    <col min="4877" max="4877" width="12.625" style="81" customWidth="1"/>
    <col min="4878" max="4878" width="8.75" style="81"/>
    <col min="4879" max="4879" width="15.625" style="81" customWidth="1"/>
    <col min="4880" max="5120" width="8.75" style="81"/>
    <col min="5121" max="5121" width="39.125" style="81" customWidth="1"/>
    <col min="5122" max="5122" width="6.25" style="81" customWidth="1"/>
    <col min="5123" max="5124" width="8.75" style="81"/>
    <col min="5125" max="5126" width="14.625" style="81" customWidth="1"/>
    <col min="5127" max="5127" width="11" style="81" customWidth="1"/>
    <col min="5128" max="5132" width="8.75" style="81"/>
    <col min="5133" max="5133" width="12.625" style="81" customWidth="1"/>
    <col min="5134" max="5134" width="8.75" style="81"/>
    <col min="5135" max="5135" width="15.625" style="81" customWidth="1"/>
    <col min="5136" max="5376" width="8.75" style="81"/>
    <col min="5377" max="5377" width="39.125" style="81" customWidth="1"/>
    <col min="5378" max="5378" width="6.25" style="81" customWidth="1"/>
    <col min="5379" max="5380" width="8.75" style="81"/>
    <col min="5381" max="5382" width="14.625" style="81" customWidth="1"/>
    <col min="5383" max="5383" width="11" style="81" customWidth="1"/>
    <col min="5384" max="5388" width="8.75" style="81"/>
    <col min="5389" max="5389" width="12.625" style="81" customWidth="1"/>
    <col min="5390" max="5390" width="8.75" style="81"/>
    <col min="5391" max="5391" width="15.625" style="81" customWidth="1"/>
    <col min="5392" max="5632" width="8.75" style="81"/>
    <col min="5633" max="5633" width="39.125" style="81" customWidth="1"/>
    <col min="5634" max="5634" width="6.25" style="81" customWidth="1"/>
    <col min="5635" max="5636" width="8.75" style="81"/>
    <col min="5637" max="5638" width="14.625" style="81" customWidth="1"/>
    <col min="5639" max="5639" width="11" style="81" customWidth="1"/>
    <col min="5640" max="5644" width="8.75" style="81"/>
    <col min="5645" max="5645" width="12.625" style="81" customWidth="1"/>
    <col min="5646" max="5646" width="8.75" style="81"/>
    <col min="5647" max="5647" width="15.625" style="81" customWidth="1"/>
    <col min="5648" max="5888" width="8.75" style="81"/>
    <col min="5889" max="5889" width="39.125" style="81" customWidth="1"/>
    <col min="5890" max="5890" width="6.25" style="81" customWidth="1"/>
    <col min="5891" max="5892" width="8.75" style="81"/>
    <col min="5893" max="5894" width="14.625" style="81" customWidth="1"/>
    <col min="5895" max="5895" width="11" style="81" customWidth="1"/>
    <col min="5896" max="5900" width="8.75" style="81"/>
    <col min="5901" max="5901" width="12.625" style="81" customWidth="1"/>
    <col min="5902" max="5902" width="8.75" style="81"/>
    <col min="5903" max="5903" width="15.625" style="81" customWidth="1"/>
    <col min="5904" max="6144" width="8.75" style="81"/>
    <col min="6145" max="6145" width="39.125" style="81" customWidth="1"/>
    <col min="6146" max="6146" width="6.25" style="81" customWidth="1"/>
    <col min="6147" max="6148" width="8.75" style="81"/>
    <col min="6149" max="6150" width="14.625" style="81" customWidth="1"/>
    <col min="6151" max="6151" width="11" style="81" customWidth="1"/>
    <col min="6152" max="6156" width="8.75" style="81"/>
    <col min="6157" max="6157" width="12.625" style="81" customWidth="1"/>
    <col min="6158" max="6158" width="8.75" style="81"/>
    <col min="6159" max="6159" width="15.625" style="81" customWidth="1"/>
    <col min="6160" max="6400" width="8.75" style="81"/>
    <col min="6401" max="6401" width="39.125" style="81" customWidth="1"/>
    <col min="6402" max="6402" width="6.25" style="81" customWidth="1"/>
    <col min="6403" max="6404" width="8.75" style="81"/>
    <col min="6405" max="6406" width="14.625" style="81" customWidth="1"/>
    <col min="6407" max="6407" width="11" style="81" customWidth="1"/>
    <col min="6408" max="6412" width="8.75" style="81"/>
    <col min="6413" max="6413" width="12.625" style="81" customWidth="1"/>
    <col min="6414" max="6414" width="8.75" style="81"/>
    <col min="6415" max="6415" width="15.625" style="81" customWidth="1"/>
    <col min="6416" max="6656" width="8.75" style="81"/>
    <col min="6657" max="6657" width="39.125" style="81" customWidth="1"/>
    <col min="6658" max="6658" width="6.25" style="81" customWidth="1"/>
    <col min="6659" max="6660" width="8.75" style="81"/>
    <col min="6661" max="6662" width="14.625" style="81" customWidth="1"/>
    <col min="6663" max="6663" width="11" style="81" customWidth="1"/>
    <col min="6664" max="6668" width="8.75" style="81"/>
    <col min="6669" max="6669" width="12.625" style="81" customWidth="1"/>
    <col min="6670" max="6670" width="8.75" style="81"/>
    <col min="6671" max="6671" width="15.625" style="81" customWidth="1"/>
    <col min="6672" max="6912" width="8.75" style="81"/>
    <col min="6913" max="6913" width="39.125" style="81" customWidth="1"/>
    <col min="6914" max="6914" width="6.25" style="81" customWidth="1"/>
    <col min="6915" max="6916" width="8.75" style="81"/>
    <col min="6917" max="6918" width="14.625" style="81" customWidth="1"/>
    <col min="6919" max="6919" width="11" style="81" customWidth="1"/>
    <col min="6920" max="6924" width="8.75" style="81"/>
    <col min="6925" max="6925" width="12.625" style="81" customWidth="1"/>
    <col min="6926" max="6926" width="8.75" style="81"/>
    <col min="6927" max="6927" width="15.625" style="81" customWidth="1"/>
    <col min="6928" max="7168" width="8.75" style="81"/>
    <col min="7169" max="7169" width="39.125" style="81" customWidth="1"/>
    <col min="7170" max="7170" width="6.25" style="81" customWidth="1"/>
    <col min="7171" max="7172" width="8.75" style="81"/>
    <col min="7173" max="7174" width="14.625" style="81" customWidth="1"/>
    <col min="7175" max="7175" width="11" style="81" customWidth="1"/>
    <col min="7176" max="7180" width="8.75" style="81"/>
    <col min="7181" max="7181" width="12.625" style="81" customWidth="1"/>
    <col min="7182" max="7182" width="8.75" style="81"/>
    <col min="7183" max="7183" width="15.625" style="81" customWidth="1"/>
    <col min="7184" max="7424" width="8.75" style="81"/>
    <col min="7425" max="7425" width="39.125" style="81" customWidth="1"/>
    <col min="7426" max="7426" width="6.25" style="81" customWidth="1"/>
    <col min="7427" max="7428" width="8.75" style="81"/>
    <col min="7429" max="7430" width="14.625" style="81" customWidth="1"/>
    <col min="7431" max="7431" width="11" style="81" customWidth="1"/>
    <col min="7432" max="7436" width="8.75" style="81"/>
    <col min="7437" max="7437" width="12.625" style="81" customWidth="1"/>
    <col min="7438" max="7438" width="8.75" style="81"/>
    <col min="7439" max="7439" width="15.625" style="81" customWidth="1"/>
    <col min="7440" max="7680" width="8.75" style="81"/>
    <col min="7681" max="7681" width="39.125" style="81" customWidth="1"/>
    <col min="7682" max="7682" width="6.25" style="81" customWidth="1"/>
    <col min="7683" max="7684" width="8.75" style="81"/>
    <col min="7685" max="7686" width="14.625" style="81" customWidth="1"/>
    <col min="7687" max="7687" width="11" style="81" customWidth="1"/>
    <col min="7688" max="7692" width="8.75" style="81"/>
    <col min="7693" max="7693" width="12.625" style="81" customWidth="1"/>
    <col min="7694" max="7694" width="8.75" style="81"/>
    <col min="7695" max="7695" width="15.625" style="81" customWidth="1"/>
    <col min="7696" max="7936" width="8.75" style="81"/>
    <col min="7937" max="7937" width="39.125" style="81" customWidth="1"/>
    <col min="7938" max="7938" width="6.25" style="81" customWidth="1"/>
    <col min="7939" max="7940" width="8.75" style="81"/>
    <col min="7941" max="7942" width="14.625" style="81" customWidth="1"/>
    <col min="7943" max="7943" width="11" style="81" customWidth="1"/>
    <col min="7944" max="7948" width="8.75" style="81"/>
    <col min="7949" max="7949" width="12.625" style="81" customWidth="1"/>
    <col min="7950" max="7950" width="8.75" style="81"/>
    <col min="7951" max="7951" width="15.625" style="81" customWidth="1"/>
    <col min="7952" max="8192" width="8.75" style="81"/>
    <col min="8193" max="8193" width="39.125" style="81" customWidth="1"/>
    <col min="8194" max="8194" width="6.25" style="81" customWidth="1"/>
    <col min="8195" max="8196" width="8.75" style="81"/>
    <col min="8197" max="8198" width="14.625" style="81" customWidth="1"/>
    <col min="8199" max="8199" width="11" style="81" customWidth="1"/>
    <col min="8200" max="8204" width="8.75" style="81"/>
    <col min="8205" max="8205" width="12.625" style="81" customWidth="1"/>
    <col min="8206" max="8206" width="8.75" style="81"/>
    <col min="8207" max="8207" width="15.625" style="81" customWidth="1"/>
    <col min="8208" max="8448" width="8.75" style="81"/>
    <col min="8449" max="8449" width="39.125" style="81" customWidth="1"/>
    <col min="8450" max="8450" width="6.25" style="81" customWidth="1"/>
    <col min="8451" max="8452" width="8.75" style="81"/>
    <col min="8453" max="8454" width="14.625" style="81" customWidth="1"/>
    <col min="8455" max="8455" width="11" style="81" customWidth="1"/>
    <col min="8456" max="8460" width="8.75" style="81"/>
    <col min="8461" max="8461" width="12.625" style="81" customWidth="1"/>
    <col min="8462" max="8462" width="8.75" style="81"/>
    <col min="8463" max="8463" width="15.625" style="81" customWidth="1"/>
    <col min="8464" max="8704" width="8.75" style="81"/>
    <col min="8705" max="8705" width="39.125" style="81" customWidth="1"/>
    <col min="8706" max="8706" width="6.25" style="81" customWidth="1"/>
    <col min="8707" max="8708" width="8.75" style="81"/>
    <col min="8709" max="8710" width="14.625" style="81" customWidth="1"/>
    <col min="8711" max="8711" width="11" style="81" customWidth="1"/>
    <col min="8712" max="8716" width="8.75" style="81"/>
    <col min="8717" max="8717" width="12.625" style="81" customWidth="1"/>
    <col min="8718" max="8718" width="8.75" style="81"/>
    <col min="8719" max="8719" width="15.625" style="81" customWidth="1"/>
    <col min="8720" max="8960" width="8.75" style="81"/>
    <col min="8961" max="8961" width="39.125" style="81" customWidth="1"/>
    <col min="8962" max="8962" width="6.25" style="81" customWidth="1"/>
    <col min="8963" max="8964" width="8.75" style="81"/>
    <col min="8965" max="8966" width="14.625" style="81" customWidth="1"/>
    <col min="8967" max="8967" width="11" style="81" customWidth="1"/>
    <col min="8968" max="8972" width="8.75" style="81"/>
    <col min="8973" max="8973" width="12.625" style="81" customWidth="1"/>
    <col min="8974" max="8974" width="8.75" style="81"/>
    <col min="8975" max="8975" width="15.625" style="81" customWidth="1"/>
    <col min="8976" max="9216" width="8.75" style="81"/>
    <col min="9217" max="9217" width="39.125" style="81" customWidth="1"/>
    <col min="9218" max="9218" width="6.25" style="81" customWidth="1"/>
    <col min="9219" max="9220" width="8.75" style="81"/>
    <col min="9221" max="9222" width="14.625" style="81" customWidth="1"/>
    <col min="9223" max="9223" width="11" style="81" customWidth="1"/>
    <col min="9224" max="9228" width="8.75" style="81"/>
    <col min="9229" max="9229" width="12.625" style="81" customWidth="1"/>
    <col min="9230" max="9230" width="8.75" style="81"/>
    <col min="9231" max="9231" width="15.625" style="81" customWidth="1"/>
    <col min="9232" max="9472" width="8.75" style="81"/>
    <col min="9473" max="9473" width="39.125" style="81" customWidth="1"/>
    <col min="9474" max="9474" width="6.25" style="81" customWidth="1"/>
    <col min="9475" max="9476" width="8.75" style="81"/>
    <col min="9477" max="9478" width="14.625" style="81" customWidth="1"/>
    <col min="9479" max="9479" width="11" style="81" customWidth="1"/>
    <col min="9480" max="9484" width="8.75" style="81"/>
    <col min="9485" max="9485" width="12.625" style="81" customWidth="1"/>
    <col min="9486" max="9486" width="8.75" style="81"/>
    <col min="9487" max="9487" width="15.625" style="81" customWidth="1"/>
    <col min="9488" max="9728" width="8.75" style="81"/>
    <col min="9729" max="9729" width="39.125" style="81" customWidth="1"/>
    <col min="9730" max="9730" width="6.25" style="81" customWidth="1"/>
    <col min="9731" max="9732" width="8.75" style="81"/>
    <col min="9733" max="9734" width="14.625" style="81" customWidth="1"/>
    <col min="9735" max="9735" width="11" style="81" customWidth="1"/>
    <col min="9736" max="9740" width="8.75" style="81"/>
    <col min="9741" max="9741" width="12.625" style="81" customWidth="1"/>
    <col min="9742" max="9742" width="8.75" style="81"/>
    <col min="9743" max="9743" width="15.625" style="81" customWidth="1"/>
    <col min="9744" max="9984" width="8.75" style="81"/>
    <col min="9985" max="9985" width="39.125" style="81" customWidth="1"/>
    <col min="9986" max="9986" width="6.25" style="81" customWidth="1"/>
    <col min="9987" max="9988" width="8.75" style="81"/>
    <col min="9989" max="9990" width="14.625" style="81" customWidth="1"/>
    <col min="9991" max="9991" width="11" style="81" customWidth="1"/>
    <col min="9992" max="9996" width="8.75" style="81"/>
    <col min="9997" max="9997" width="12.625" style="81" customWidth="1"/>
    <col min="9998" max="9998" width="8.75" style="81"/>
    <col min="9999" max="9999" width="15.625" style="81" customWidth="1"/>
    <col min="10000" max="10240" width="8.75" style="81"/>
    <col min="10241" max="10241" width="39.125" style="81" customWidth="1"/>
    <col min="10242" max="10242" width="6.25" style="81" customWidth="1"/>
    <col min="10243" max="10244" width="8.75" style="81"/>
    <col min="10245" max="10246" width="14.625" style="81" customWidth="1"/>
    <col min="10247" max="10247" width="11" style="81" customWidth="1"/>
    <col min="10248" max="10252" width="8.75" style="81"/>
    <col min="10253" max="10253" width="12.625" style="81" customWidth="1"/>
    <col min="10254" max="10254" width="8.75" style="81"/>
    <col min="10255" max="10255" width="15.625" style="81" customWidth="1"/>
    <col min="10256" max="10496" width="8.75" style="81"/>
    <col min="10497" max="10497" width="39.125" style="81" customWidth="1"/>
    <col min="10498" max="10498" width="6.25" style="81" customWidth="1"/>
    <col min="10499" max="10500" width="8.75" style="81"/>
    <col min="10501" max="10502" width="14.625" style="81" customWidth="1"/>
    <col min="10503" max="10503" width="11" style="81" customWidth="1"/>
    <col min="10504" max="10508" width="8.75" style="81"/>
    <col min="10509" max="10509" width="12.625" style="81" customWidth="1"/>
    <col min="10510" max="10510" width="8.75" style="81"/>
    <col min="10511" max="10511" width="15.625" style="81" customWidth="1"/>
    <col min="10512" max="10752" width="8.75" style="81"/>
    <col min="10753" max="10753" width="39.125" style="81" customWidth="1"/>
    <col min="10754" max="10754" width="6.25" style="81" customWidth="1"/>
    <col min="10755" max="10756" width="8.75" style="81"/>
    <col min="10757" max="10758" width="14.625" style="81" customWidth="1"/>
    <col min="10759" max="10759" width="11" style="81" customWidth="1"/>
    <col min="10760" max="10764" width="8.75" style="81"/>
    <col min="10765" max="10765" width="12.625" style="81" customWidth="1"/>
    <col min="10766" max="10766" width="8.75" style="81"/>
    <col min="10767" max="10767" width="15.625" style="81" customWidth="1"/>
    <col min="10768" max="11008" width="8.75" style="81"/>
    <col min="11009" max="11009" width="39.125" style="81" customWidth="1"/>
    <col min="11010" max="11010" width="6.25" style="81" customWidth="1"/>
    <col min="11011" max="11012" width="8.75" style="81"/>
    <col min="11013" max="11014" width="14.625" style="81" customWidth="1"/>
    <col min="11015" max="11015" width="11" style="81" customWidth="1"/>
    <col min="11016" max="11020" width="8.75" style="81"/>
    <col min="11021" max="11021" width="12.625" style="81" customWidth="1"/>
    <col min="11022" max="11022" width="8.75" style="81"/>
    <col min="11023" max="11023" width="15.625" style="81" customWidth="1"/>
    <col min="11024" max="11264" width="8.75" style="81"/>
    <col min="11265" max="11265" width="39.125" style="81" customWidth="1"/>
    <col min="11266" max="11266" width="6.25" style="81" customWidth="1"/>
    <col min="11267" max="11268" width="8.75" style="81"/>
    <col min="11269" max="11270" width="14.625" style="81" customWidth="1"/>
    <col min="11271" max="11271" width="11" style="81" customWidth="1"/>
    <col min="11272" max="11276" width="8.75" style="81"/>
    <col min="11277" max="11277" width="12.625" style="81" customWidth="1"/>
    <col min="11278" max="11278" width="8.75" style="81"/>
    <col min="11279" max="11279" width="15.625" style="81" customWidth="1"/>
    <col min="11280" max="11520" width="8.75" style="81"/>
    <col min="11521" max="11521" width="39.125" style="81" customWidth="1"/>
    <col min="11522" max="11522" width="6.25" style="81" customWidth="1"/>
    <col min="11523" max="11524" width="8.75" style="81"/>
    <col min="11525" max="11526" width="14.625" style="81" customWidth="1"/>
    <col min="11527" max="11527" width="11" style="81" customWidth="1"/>
    <col min="11528" max="11532" width="8.75" style="81"/>
    <col min="11533" max="11533" width="12.625" style="81" customWidth="1"/>
    <col min="11534" max="11534" width="8.75" style="81"/>
    <col min="11535" max="11535" width="15.625" style="81" customWidth="1"/>
    <col min="11536" max="11776" width="8.75" style="81"/>
    <col min="11777" max="11777" width="39.125" style="81" customWidth="1"/>
    <col min="11778" max="11778" width="6.25" style="81" customWidth="1"/>
    <col min="11779" max="11780" width="8.75" style="81"/>
    <col min="11781" max="11782" width="14.625" style="81" customWidth="1"/>
    <col min="11783" max="11783" width="11" style="81" customWidth="1"/>
    <col min="11784" max="11788" width="8.75" style="81"/>
    <col min="11789" max="11789" width="12.625" style="81" customWidth="1"/>
    <col min="11790" max="11790" width="8.75" style="81"/>
    <col min="11791" max="11791" width="15.625" style="81" customWidth="1"/>
    <col min="11792" max="12032" width="8.75" style="81"/>
    <col min="12033" max="12033" width="39.125" style="81" customWidth="1"/>
    <col min="12034" max="12034" width="6.25" style="81" customWidth="1"/>
    <col min="12035" max="12036" width="8.75" style="81"/>
    <col min="12037" max="12038" width="14.625" style="81" customWidth="1"/>
    <col min="12039" max="12039" width="11" style="81" customWidth="1"/>
    <col min="12040" max="12044" width="8.75" style="81"/>
    <col min="12045" max="12045" width="12.625" style="81" customWidth="1"/>
    <col min="12046" max="12046" width="8.75" style="81"/>
    <col min="12047" max="12047" width="15.625" style="81" customWidth="1"/>
    <col min="12048" max="12288" width="8.75" style="81"/>
    <col min="12289" max="12289" width="39.125" style="81" customWidth="1"/>
    <col min="12290" max="12290" width="6.25" style="81" customWidth="1"/>
    <col min="12291" max="12292" width="8.75" style="81"/>
    <col min="12293" max="12294" width="14.625" style="81" customWidth="1"/>
    <col min="12295" max="12295" width="11" style="81" customWidth="1"/>
    <col min="12296" max="12300" width="8.75" style="81"/>
    <col min="12301" max="12301" width="12.625" style="81" customWidth="1"/>
    <col min="12302" max="12302" width="8.75" style="81"/>
    <col min="12303" max="12303" width="15.625" style="81" customWidth="1"/>
    <col min="12304" max="12544" width="8.75" style="81"/>
    <col min="12545" max="12545" width="39.125" style="81" customWidth="1"/>
    <col min="12546" max="12546" width="6.25" style="81" customWidth="1"/>
    <col min="12547" max="12548" width="8.75" style="81"/>
    <col min="12549" max="12550" width="14.625" style="81" customWidth="1"/>
    <col min="12551" max="12551" width="11" style="81" customWidth="1"/>
    <col min="12552" max="12556" width="8.75" style="81"/>
    <col min="12557" max="12557" width="12.625" style="81" customWidth="1"/>
    <col min="12558" max="12558" width="8.75" style="81"/>
    <col min="12559" max="12559" width="15.625" style="81" customWidth="1"/>
    <col min="12560" max="12800" width="8.75" style="81"/>
    <col min="12801" max="12801" width="39.125" style="81" customWidth="1"/>
    <col min="12802" max="12802" width="6.25" style="81" customWidth="1"/>
    <col min="12803" max="12804" width="8.75" style="81"/>
    <col min="12805" max="12806" width="14.625" style="81" customWidth="1"/>
    <col min="12807" max="12807" width="11" style="81" customWidth="1"/>
    <col min="12808" max="12812" width="8.75" style="81"/>
    <col min="12813" max="12813" width="12.625" style="81" customWidth="1"/>
    <col min="12814" max="12814" width="8.75" style="81"/>
    <col min="12815" max="12815" width="15.625" style="81" customWidth="1"/>
    <col min="12816" max="13056" width="8.75" style="81"/>
    <col min="13057" max="13057" width="39.125" style="81" customWidth="1"/>
    <col min="13058" max="13058" width="6.25" style="81" customWidth="1"/>
    <col min="13059" max="13060" width="8.75" style="81"/>
    <col min="13061" max="13062" width="14.625" style="81" customWidth="1"/>
    <col min="13063" max="13063" width="11" style="81" customWidth="1"/>
    <col min="13064" max="13068" width="8.75" style="81"/>
    <col min="13069" max="13069" width="12.625" style="81" customWidth="1"/>
    <col min="13070" max="13070" width="8.75" style="81"/>
    <col min="13071" max="13071" width="15.625" style="81" customWidth="1"/>
    <col min="13072" max="13312" width="8.75" style="81"/>
    <col min="13313" max="13313" width="39.125" style="81" customWidth="1"/>
    <col min="13314" max="13314" width="6.25" style="81" customWidth="1"/>
    <col min="13315" max="13316" width="8.75" style="81"/>
    <col min="13317" max="13318" width="14.625" style="81" customWidth="1"/>
    <col min="13319" max="13319" width="11" style="81" customWidth="1"/>
    <col min="13320" max="13324" width="8.75" style="81"/>
    <col min="13325" max="13325" width="12.625" style="81" customWidth="1"/>
    <col min="13326" max="13326" width="8.75" style="81"/>
    <col min="13327" max="13327" width="15.625" style="81" customWidth="1"/>
    <col min="13328" max="13568" width="8.75" style="81"/>
    <col min="13569" max="13569" width="39.125" style="81" customWidth="1"/>
    <col min="13570" max="13570" width="6.25" style="81" customWidth="1"/>
    <col min="13571" max="13572" width="8.75" style="81"/>
    <col min="13573" max="13574" width="14.625" style="81" customWidth="1"/>
    <col min="13575" max="13575" width="11" style="81" customWidth="1"/>
    <col min="13576" max="13580" width="8.75" style="81"/>
    <col min="13581" max="13581" width="12.625" style="81" customWidth="1"/>
    <col min="13582" max="13582" width="8.75" style="81"/>
    <col min="13583" max="13583" width="15.625" style="81" customWidth="1"/>
    <col min="13584" max="13824" width="8.75" style="81"/>
    <col min="13825" max="13825" width="39.125" style="81" customWidth="1"/>
    <col min="13826" max="13826" width="6.25" style="81" customWidth="1"/>
    <col min="13827" max="13828" width="8.75" style="81"/>
    <col min="13829" max="13830" width="14.625" style="81" customWidth="1"/>
    <col min="13831" max="13831" width="11" style="81" customWidth="1"/>
    <col min="13832" max="13836" width="8.75" style="81"/>
    <col min="13837" max="13837" width="12.625" style="81" customWidth="1"/>
    <col min="13838" max="13838" width="8.75" style="81"/>
    <col min="13839" max="13839" width="15.625" style="81" customWidth="1"/>
    <col min="13840" max="14080" width="8.75" style="81"/>
    <col min="14081" max="14081" width="39.125" style="81" customWidth="1"/>
    <col min="14082" max="14082" width="6.25" style="81" customWidth="1"/>
    <col min="14083" max="14084" width="8.75" style="81"/>
    <col min="14085" max="14086" width="14.625" style="81" customWidth="1"/>
    <col min="14087" max="14087" width="11" style="81" customWidth="1"/>
    <col min="14088" max="14092" width="8.75" style="81"/>
    <col min="14093" max="14093" width="12.625" style="81" customWidth="1"/>
    <col min="14094" max="14094" width="8.75" style="81"/>
    <col min="14095" max="14095" width="15.625" style="81" customWidth="1"/>
    <col min="14096" max="14336" width="8.75" style="81"/>
    <col min="14337" max="14337" width="39.125" style="81" customWidth="1"/>
    <col min="14338" max="14338" width="6.25" style="81" customWidth="1"/>
    <col min="14339" max="14340" width="8.75" style="81"/>
    <col min="14341" max="14342" width="14.625" style="81" customWidth="1"/>
    <col min="14343" max="14343" width="11" style="81" customWidth="1"/>
    <col min="14344" max="14348" width="8.75" style="81"/>
    <col min="14349" max="14349" width="12.625" style="81" customWidth="1"/>
    <col min="14350" max="14350" width="8.75" style="81"/>
    <col min="14351" max="14351" width="15.625" style="81" customWidth="1"/>
    <col min="14352" max="14592" width="8.75" style="81"/>
    <col min="14593" max="14593" width="39.125" style="81" customWidth="1"/>
    <col min="14594" max="14594" width="6.25" style="81" customWidth="1"/>
    <col min="14595" max="14596" width="8.75" style="81"/>
    <col min="14597" max="14598" width="14.625" style="81" customWidth="1"/>
    <col min="14599" max="14599" width="11" style="81" customWidth="1"/>
    <col min="14600" max="14604" width="8.75" style="81"/>
    <col min="14605" max="14605" width="12.625" style="81" customWidth="1"/>
    <col min="14606" max="14606" width="8.75" style="81"/>
    <col min="14607" max="14607" width="15.625" style="81" customWidth="1"/>
    <col min="14608" max="14848" width="8.75" style="81"/>
    <col min="14849" max="14849" width="39.125" style="81" customWidth="1"/>
    <col min="14850" max="14850" width="6.25" style="81" customWidth="1"/>
    <col min="14851" max="14852" width="8.75" style="81"/>
    <col min="14853" max="14854" width="14.625" style="81" customWidth="1"/>
    <col min="14855" max="14855" width="11" style="81" customWidth="1"/>
    <col min="14856" max="14860" width="8.75" style="81"/>
    <col min="14861" max="14861" width="12.625" style="81" customWidth="1"/>
    <col min="14862" max="14862" width="8.75" style="81"/>
    <col min="14863" max="14863" width="15.625" style="81" customWidth="1"/>
    <col min="14864" max="15104" width="8.75" style="81"/>
    <col min="15105" max="15105" width="39.125" style="81" customWidth="1"/>
    <col min="15106" max="15106" width="6.25" style="81" customWidth="1"/>
    <col min="15107" max="15108" width="8.75" style="81"/>
    <col min="15109" max="15110" width="14.625" style="81" customWidth="1"/>
    <col min="15111" max="15111" width="11" style="81" customWidth="1"/>
    <col min="15112" max="15116" width="8.75" style="81"/>
    <col min="15117" max="15117" width="12.625" style="81" customWidth="1"/>
    <col min="15118" max="15118" width="8.75" style="81"/>
    <col min="15119" max="15119" width="15.625" style="81" customWidth="1"/>
    <col min="15120" max="15360" width="8.75" style="81"/>
    <col min="15361" max="15361" width="39.125" style="81" customWidth="1"/>
    <col min="15362" max="15362" width="6.25" style="81" customWidth="1"/>
    <col min="15363" max="15364" width="8.75" style="81"/>
    <col min="15365" max="15366" width="14.625" style="81" customWidth="1"/>
    <col min="15367" max="15367" width="11" style="81" customWidth="1"/>
    <col min="15368" max="15372" width="8.75" style="81"/>
    <col min="15373" max="15373" width="12.625" style="81" customWidth="1"/>
    <col min="15374" max="15374" width="8.75" style="81"/>
    <col min="15375" max="15375" width="15.625" style="81" customWidth="1"/>
    <col min="15376" max="15616" width="8.75" style="81"/>
    <col min="15617" max="15617" width="39.125" style="81" customWidth="1"/>
    <col min="15618" max="15618" width="6.25" style="81" customWidth="1"/>
    <col min="15619" max="15620" width="8.75" style="81"/>
    <col min="15621" max="15622" width="14.625" style="81" customWidth="1"/>
    <col min="15623" max="15623" width="11" style="81" customWidth="1"/>
    <col min="15624" max="15628" width="8.75" style="81"/>
    <col min="15629" max="15629" width="12.625" style="81" customWidth="1"/>
    <col min="15630" max="15630" width="8.75" style="81"/>
    <col min="15631" max="15631" width="15.625" style="81" customWidth="1"/>
    <col min="15632" max="15872" width="8.75" style="81"/>
    <col min="15873" max="15873" width="39.125" style="81" customWidth="1"/>
    <col min="15874" max="15874" width="6.25" style="81" customWidth="1"/>
    <col min="15875" max="15876" width="8.75" style="81"/>
    <col min="15877" max="15878" width="14.625" style="81" customWidth="1"/>
    <col min="15879" max="15879" width="11" style="81" customWidth="1"/>
    <col min="15880" max="15884" width="8.75" style="81"/>
    <col min="15885" max="15885" width="12.625" style="81" customWidth="1"/>
    <col min="15886" max="15886" width="8.75" style="81"/>
    <col min="15887" max="15887" width="15.625" style="81" customWidth="1"/>
    <col min="15888" max="16128" width="8.75" style="81"/>
    <col min="16129" max="16129" width="39.125" style="81" customWidth="1"/>
    <col min="16130" max="16130" width="6.25" style="81" customWidth="1"/>
    <col min="16131" max="16132" width="8.75" style="81"/>
    <col min="16133" max="16134" width="14.625" style="81" customWidth="1"/>
    <col min="16135" max="16135" width="11" style="81" customWidth="1"/>
    <col min="16136" max="16140" width="8.75" style="81"/>
    <col min="16141" max="16141" width="12.625" style="81" customWidth="1"/>
    <col min="16142" max="16142" width="8.75" style="81"/>
    <col min="16143" max="16143" width="15.625" style="81" customWidth="1"/>
    <col min="16144" max="16384" width="8.75" style="81"/>
  </cols>
  <sheetData>
    <row r="1" spans="1:15" x14ac:dyDescent="0.25">
      <c r="A1" s="303" t="s">
        <v>188</v>
      </c>
      <c r="B1" s="303"/>
      <c r="C1" s="303"/>
      <c r="D1" s="303"/>
      <c r="E1" s="303"/>
      <c r="F1" s="303"/>
    </row>
    <row r="2" spans="1:15" x14ac:dyDescent="0.25">
      <c r="F2" s="81" t="s">
        <v>189</v>
      </c>
    </row>
    <row r="3" spans="1:15" ht="12.75" customHeight="1" x14ac:dyDescent="0.25">
      <c r="A3" s="304" t="s">
        <v>2</v>
      </c>
      <c r="B3" s="304" t="s">
        <v>174</v>
      </c>
      <c r="C3" s="304" t="s">
        <v>342</v>
      </c>
      <c r="D3" s="304" t="s">
        <v>175</v>
      </c>
      <c r="E3" s="304" t="s">
        <v>270</v>
      </c>
      <c r="F3" s="304"/>
    </row>
    <row r="4" spans="1:15" ht="17.5" customHeight="1" x14ac:dyDescent="0.25">
      <c r="A4" s="304"/>
      <c r="B4" s="304"/>
      <c r="C4" s="304"/>
      <c r="D4" s="304"/>
      <c r="E4" s="304" t="s">
        <v>5</v>
      </c>
      <c r="F4" s="304" t="s">
        <v>6</v>
      </c>
    </row>
    <row r="5" spans="1:15" ht="34.5" customHeight="1" x14ac:dyDescent="0.25">
      <c r="A5" s="304"/>
      <c r="B5" s="304"/>
      <c r="C5" s="304"/>
      <c r="D5" s="304"/>
      <c r="E5" s="304"/>
      <c r="F5" s="304"/>
    </row>
    <row r="6" spans="1:15" ht="15.8" x14ac:dyDescent="0.25">
      <c r="A6" s="161">
        <v>1</v>
      </c>
      <c r="B6" s="161">
        <v>2</v>
      </c>
      <c r="C6" s="161">
        <v>3</v>
      </c>
      <c r="D6" s="161">
        <v>4</v>
      </c>
      <c r="E6" s="161">
        <v>5</v>
      </c>
      <c r="F6" s="161">
        <v>6</v>
      </c>
    </row>
    <row r="7" spans="1:15" ht="32.950000000000003" customHeight="1" x14ac:dyDescent="0.25">
      <c r="A7" s="301" t="s">
        <v>190</v>
      </c>
      <c r="B7" s="301"/>
      <c r="C7" s="301"/>
      <c r="D7" s="301"/>
      <c r="E7" s="301"/>
      <c r="F7" s="301"/>
    </row>
    <row r="8" spans="1:15" ht="40.75" x14ac:dyDescent="0.25">
      <c r="A8" s="168" t="s">
        <v>191</v>
      </c>
      <c r="B8" s="169" t="s">
        <v>64</v>
      </c>
      <c r="C8" s="170">
        <v>35854.949999999997</v>
      </c>
      <c r="D8" s="170">
        <v>35854.9516</v>
      </c>
      <c r="E8" s="171">
        <v>35854.9516</v>
      </c>
      <c r="F8" s="171">
        <v>35854.949999999997</v>
      </c>
      <c r="I8" s="81">
        <v>1000</v>
      </c>
      <c r="J8" s="81">
        <f t="shared" ref="J8:J13" si="0">E8/I8</f>
        <v>35.8549516</v>
      </c>
      <c r="K8" s="81">
        <f t="shared" ref="K8:K13" si="1">F8/I8</f>
        <v>35.854949999999995</v>
      </c>
      <c r="M8" s="81">
        <v>35854951.600000001</v>
      </c>
      <c r="N8" s="81">
        <v>8041572.96</v>
      </c>
      <c r="O8" s="81">
        <v>27813378.640000001</v>
      </c>
    </row>
    <row r="9" spans="1:15" ht="27.2" x14ac:dyDescent="0.25">
      <c r="A9" s="168" t="s">
        <v>192</v>
      </c>
      <c r="B9" s="169" t="s">
        <v>64</v>
      </c>
      <c r="C9" s="170"/>
      <c r="D9" s="170"/>
      <c r="E9" s="171"/>
      <c r="F9" s="171"/>
      <c r="G9" s="81" t="s">
        <v>193</v>
      </c>
      <c r="I9" s="81">
        <v>1000</v>
      </c>
      <c r="J9" s="81">
        <f t="shared" si="0"/>
        <v>0</v>
      </c>
      <c r="K9" s="81">
        <f t="shared" si="1"/>
        <v>0</v>
      </c>
    </row>
    <row r="10" spans="1:15" ht="27.2" x14ac:dyDescent="0.25">
      <c r="A10" s="168" t="s">
        <v>194</v>
      </c>
      <c r="B10" s="169" t="s">
        <v>64</v>
      </c>
      <c r="C10" s="170"/>
      <c r="D10" s="170"/>
      <c r="E10" s="171"/>
      <c r="F10" s="171"/>
      <c r="G10" s="81" t="s">
        <v>195</v>
      </c>
      <c r="I10" s="81">
        <v>1000</v>
      </c>
      <c r="J10" s="81">
        <f t="shared" si="0"/>
        <v>0</v>
      </c>
      <c r="K10" s="81">
        <f t="shared" si="1"/>
        <v>0</v>
      </c>
    </row>
    <row r="11" spans="1:15" ht="40.75" x14ac:dyDescent="0.25">
      <c r="A11" s="168" t="s">
        <v>196</v>
      </c>
      <c r="B11" s="169" t="s">
        <v>64</v>
      </c>
      <c r="C11" s="170">
        <v>28709.75</v>
      </c>
      <c r="D11" s="170">
        <v>28709.75</v>
      </c>
      <c r="E11" s="171">
        <v>27813.38</v>
      </c>
      <c r="F11" s="171">
        <v>27365.19</v>
      </c>
      <c r="I11" s="81">
        <v>1000</v>
      </c>
      <c r="J11" s="81">
        <f t="shared" si="0"/>
        <v>27.813380000000002</v>
      </c>
      <c r="K11" s="81">
        <f t="shared" si="1"/>
        <v>27.365189999999998</v>
      </c>
    </row>
    <row r="12" spans="1:15" ht="27.2" x14ac:dyDescent="0.25">
      <c r="A12" s="168" t="s">
        <v>192</v>
      </c>
      <c r="B12" s="169" t="s">
        <v>64</v>
      </c>
      <c r="C12" s="170"/>
      <c r="D12" s="170"/>
      <c r="E12" s="171"/>
      <c r="F12" s="171"/>
      <c r="G12" s="81" t="s">
        <v>193</v>
      </c>
      <c r="I12" s="81">
        <v>1000</v>
      </c>
      <c r="J12" s="81">
        <f t="shared" si="0"/>
        <v>0</v>
      </c>
      <c r="K12" s="81">
        <f t="shared" si="1"/>
        <v>0</v>
      </c>
    </row>
    <row r="13" spans="1:15" ht="27.2" x14ac:dyDescent="0.25">
      <c r="A13" s="168" t="s">
        <v>194</v>
      </c>
      <c r="B13" s="169" t="s">
        <v>64</v>
      </c>
      <c r="C13" s="170"/>
      <c r="D13" s="170"/>
      <c r="E13" s="171"/>
      <c r="F13" s="171"/>
      <c r="I13" s="81">
        <v>1000</v>
      </c>
      <c r="J13" s="81">
        <f t="shared" si="0"/>
        <v>0</v>
      </c>
      <c r="K13" s="81">
        <f t="shared" si="1"/>
        <v>0</v>
      </c>
    </row>
    <row r="14" spans="1:15" ht="23.3" customHeight="1" x14ac:dyDescent="0.25">
      <c r="A14" s="301" t="s">
        <v>197</v>
      </c>
      <c r="B14" s="301"/>
      <c r="C14" s="301"/>
      <c r="D14" s="301"/>
      <c r="E14" s="301"/>
      <c r="F14" s="301"/>
    </row>
    <row r="15" spans="1:15" ht="40.75" x14ac:dyDescent="0.25">
      <c r="A15" s="168" t="s">
        <v>198</v>
      </c>
      <c r="B15" s="169" t="s">
        <v>64</v>
      </c>
      <c r="C15" s="170">
        <v>44206.04</v>
      </c>
      <c r="D15" s="170">
        <v>44206.04</v>
      </c>
      <c r="E15" s="171">
        <v>8719.25</v>
      </c>
      <c r="F15" s="171">
        <v>8498.15</v>
      </c>
      <c r="I15" s="81">
        <v>1000</v>
      </c>
      <c r="J15" s="81">
        <f t="shared" ref="J15:J22" si="2">E15/I15</f>
        <v>8.7192500000000006</v>
      </c>
      <c r="K15" s="81">
        <f t="shared" ref="K15:K22" si="3">F15/I15</f>
        <v>8.498149999999999</v>
      </c>
    </row>
    <row r="16" spans="1:15" ht="27.2" x14ac:dyDescent="0.25">
      <c r="A16" s="168" t="s">
        <v>192</v>
      </c>
      <c r="B16" s="169" t="s">
        <v>64</v>
      </c>
      <c r="C16" s="170"/>
      <c r="D16" s="170"/>
      <c r="E16" s="171"/>
      <c r="F16" s="171"/>
      <c r="I16" s="81">
        <v>1000</v>
      </c>
      <c r="J16" s="81">
        <f t="shared" si="2"/>
        <v>0</v>
      </c>
      <c r="K16" s="81">
        <f t="shared" si="3"/>
        <v>0</v>
      </c>
    </row>
    <row r="17" spans="1:18" ht="27.2" x14ac:dyDescent="0.25">
      <c r="A17" s="168" t="s">
        <v>194</v>
      </c>
      <c r="B17" s="169" t="s">
        <v>64</v>
      </c>
      <c r="C17" s="170"/>
      <c r="D17" s="170"/>
      <c r="E17" s="171"/>
      <c r="F17" s="171"/>
      <c r="I17" s="81">
        <v>1000</v>
      </c>
      <c r="J17" s="81">
        <f t="shared" si="2"/>
        <v>0</v>
      </c>
      <c r="K17" s="81">
        <f t="shared" si="3"/>
        <v>0</v>
      </c>
    </row>
    <row r="18" spans="1:18" ht="40.75" x14ac:dyDescent="0.25">
      <c r="A18" s="168" t="s">
        <v>199</v>
      </c>
      <c r="B18" s="169" t="s">
        <v>64</v>
      </c>
      <c r="C18" s="170">
        <v>30558.03</v>
      </c>
      <c r="D18" s="170">
        <v>30558.03</v>
      </c>
      <c r="E18" s="171">
        <v>1455.92</v>
      </c>
      <c r="F18" s="171">
        <v>1089.6300000000001</v>
      </c>
      <c r="I18" s="81">
        <v>1000</v>
      </c>
      <c r="J18" s="81">
        <f t="shared" si="2"/>
        <v>1.4559200000000001</v>
      </c>
      <c r="K18" s="81">
        <f t="shared" si="3"/>
        <v>1.0896300000000001</v>
      </c>
    </row>
    <row r="19" spans="1:18" ht="27.2" x14ac:dyDescent="0.25">
      <c r="A19" s="168" t="s">
        <v>192</v>
      </c>
      <c r="B19" s="169" t="s">
        <v>64</v>
      </c>
      <c r="C19" s="170"/>
      <c r="D19" s="170"/>
      <c r="E19" s="171"/>
      <c r="F19" s="171"/>
      <c r="G19" s="81" t="s">
        <v>193</v>
      </c>
      <c r="I19" s="81">
        <v>1000</v>
      </c>
      <c r="J19" s="81">
        <f t="shared" si="2"/>
        <v>0</v>
      </c>
      <c r="K19" s="81">
        <f t="shared" si="3"/>
        <v>0</v>
      </c>
    </row>
    <row r="20" spans="1:18" ht="27.2" x14ac:dyDescent="0.25">
      <c r="A20" s="168" t="s">
        <v>194</v>
      </c>
      <c r="B20" s="169" t="s">
        <v>64</v>
      </c>
      <c r="C20" s="170"/>
      <c r="D20" s="170"/>
      <c r="E20" s="171"/>
      <c r="F20" s="171"/>
      <c r="I20" s="81">
        <v>1000</v>
      </c>
      <c r="J20" s="81">
        <f t="shared" si="2"/>
        <v>0</v>
      </c>
      <c r="K20" s="81">
        <f t="shared" si="3"/>
        <v>0</v>
      </c>
    </row>
    <row r="21" spans="1:18" ht="27.2" x14ac:dyDescent="0.25">
      <c r="A21" s="168" t="s">
        <v>200</v>
      </c>
      <c r="B21" s="169" t="s">
        <v>64</v>
      </c>
      <c r="C21" s="170">
        <v>3912.384</v>
      </c>
      <c r="D21" s="170">
        <v>3912.384</v>
      </c>
      <c r="E21" s="171">
        <v>4217.1400000000003</v>
      </c>
      <c r="F21" s="171">
        <v>4165.26</v>
      </c>
      <c r="I21" s="81">
        <v>1000</v>
      </c>
      <c r="J21" s="81">
        <f t="shared" si="2"/>
        <v>4.2171400000000006</v>
      </c>
      <c r="K21" s="81">
        <f t="shared" si="3"/>
        <v>4.16526</v>
      </c>
      <c r="M21" s="81">
        <v>4199773.05</v>
      </c>
      <c r="N21" s="81">
        <v>4008725.57</v>
      </c>
      <c r="O21" s="81">
        <v>191047.47999999952</v>
      </c>
      <c r="P21" s="81">
        <v>4217144.47</v>
      </c>
      <c r="Q21" s="81">
        <v>4108571.6700000004</v>
      </c>
      <c r="R21" s="81">
        <v>108572.79999999935</v>
      </c>
    </row>
    <row r="22" spans="1:18" ht="27.2" x14ac:dyDescent="0.25">
      <c r="A22" s="168" t="s">
        <v>201</v>
      </c>
      <c r="B22" s="169" t="s">
        <v>64</v>
      </c>
      <c r="C22" s="170">
        <v>41.015000000000001</v>
      </c>
      <c r="D22" s="170">
        <v>41.015000000000001</v>
      </c>
      <c r="E22" s="171">
        <v>108.57</v>
      </c>
      <c r="F22" s="171">
        <v>79.790000000000006</v>
      </c>
      <c r="I22" s="81">
        <v>1000</v>
      </c>
      <c r="J22" s="81">
        <f t="shared" si="2"/>
        <v>0.10857</v>
      </c>
      <c r="K22" s="81">
        <f t="shared" si="3"/>
        <v>7.979E-2</v>
      </c>
    </row>
    <row r="23" spans="1:18" ht="27.2" x14ac:dyDescent="0.25">
      <c r="A23" s="168" t="s">
        <v>202</v>
      </c>
      <c r="B23" s="169" t="s">
        <v>203</v>
      </c>
      <c r="C23" s="170">
        <v>412</v>
      </c>
      <c r="D23" s="170">
        <v>412</v>
      </c>
      <c r="E23" s="171">
        <v>394</v>
      </c>
      <c r="F23" s="171">
        <v>398</v>
      </c>
    </row>
    <row r="24" spans="1:18" ht="40.75" x14ac:dyDescent="0.25">
      <c r="A24" s="168" t="s">
        <v>204</v>
      </c>
      <c r="B24" s="169" t="s">
        <v>205</v>
      </c>
      <c r="C24" s="170">
        <v>1876.7</v>
      </c>
      <c r="D24" s="170">
        <v>1876.7</v>
      </c>
      <c r="E24" s="171">
        <v>1876.7</v>
      </c>
      <c r="F24" s="171">
        <v>1876.7</v>
      </c>
      <c r="G24" s="81" t="s">
        <v>206</v>
      </c>
    </row>
    <row r="25" spans="1:18" x14ac:dyDescent="0.25">
      <c r="A25" s="168" t="s">
        <v>192</v>
      </c>
      <c r="B25" s="169" t="s">
        <v>205</v>
      </c>
      <c r="C25" s="170"/>
      <c r="D25" s="170"/>
      <c r="E25" s="171"/>
      <c r="F25" s="171"/>
      <c r="G25" s="81" t="s">
        <v>193</v>
      </c>
    </row>
    <row r="26" spans="1:18" x14ac:dyDescent="0.25">
      <c r="A26" s="168" t="s">
        <v>194</v>
      </c>
      <c r="B26" s="169" t="s">
        <v>205</v>
      </c>
      <c r="C26" s="170">
        <v>0</v>
      </c>
      <c r="D26" s="170">
        <v>0</v>
      </c>
      <c r="E26" s="171">
        <v>0</v>
      </c>
      <c r="F26" s="171">
        <v>0</v>
      </c>
      <c r="G26" s="81" t="s">
        <v>206</v>
      </c>
    </row>
    <row r="27" spans="1:18" ht="40.75" x14ac:dyDescent="0.25">
      <c r="A27" s="168" t="s">
        <v>207</v>
      </c>
      <c r="B27" s="169" t="s">
        <v>203</v>
      </c>
      <c r="C27" s="172">
        <v>1</v>
      </c>
      <c r="D27" s="172">
        <v>1</v>
      </c>
      <c r="E27" s="171">
        <v>1</v>
      </c>
      <c r="F27" s="171">
        <v>1</v>
      </c>
    </row>
    <row r="28" spans="1:18" x14ac:dyDescent="0.25">
      <c r="A28" s="168" t="s">
        <v>208</v>
      </c>
      <c r="B28" s="169" t="s">
        <v>203</v>
      </c>
      <c r="C28" s="172">
        <v>1</v>
      </c>
      <c r="D28" s="172">
        <v>1</v>
      </c>
      <c r="E28" s="171">
        <v>1</v>
      </c>
      <c r="F28" s="171">
        <v>1</v>
      </c>
    </row>
    <row r="29" spans="1:18" x14ac:dyDescent="0.25">
      <c r="A29" s="168" t="s">
        <v>209</v>
      </c>
      <c r="B29" s="169" t="s">
        <v>203</v>
      </c>
      <c r="C29" s="172"/>
      <c r="D29" s="172"/>
      <c r="E29" s="171"/>
      <c r="F29" s="171"/>
    </row>
    <row r="30" spans="1:18" x14ac:dyDescent="0.25">
      <c r="A30" s="168" t="s">
        <v>210</v>
      </c>
      <c r="B30" s="169" t="s">
        <v>203</v>
      </c>
      <c r="C30" s="172"/>
      <c r="D30" s="172"/>
      <c r="E30" s="171"/>
      <c r="F30" s="171"/>
    </row>
    <row r="31" spans="1:18" ht="54.35" x14ac:dyDescent="0.25">
      <c r="A31" s="168" t="s">
        <v>211</v>
      </c>
      <c r="B31" s="169" t="s">
        <v>64</v>
      </c>
      <c r="C31" s="170"/>
      <c r="D31" s="170"/>
      <c r="E31" s="171"/>
      <c r="F31" s="171"/>
    </row>
    <row r="32" spans="1:18" ht="27.2" x14ac:dyDescent="0.25">
      <c r="A32" s="168" t="s">
        <v>212</v>
      </c>
      <c r="B32" s="169"/>
      <c r="C32" s="170"/>
      <c r="D32" s="170"/>
      <c r="E32" s="171"/>
      <c r="F32" s="171"/>
    </row>
    <row r="33" spans="1:16" ht="40.75" x14ac:dyDescent="0.25">
      <c r="A33" s="168" t="s">
        <v>213</v>
      </c>
      <c r="B33" s="169" t="s">
        <v>64</v>
      </c>
      <c r="C33" s="170"/>
      <c r="D33" s="170"/>
      <c r="E33" s="171"/>
      <c r="F33" s="171"/>
      <c r="G33" s="81" t="s">
        <v>214</v>
      </c>
    </row>
    <row r="34" spans="1:16" ht="40.75" x14ac:dyDescent="0.25">
      <c r="A34" s="168" t="s">
        <v>215</v>
      </c>
      <c r="B34" s="169" t="s">
        <v>64</v>
      </c>
      <c r="C34" s="170"/>
      <c r="D34" s="170"/>
      <c r="E34" s="171"/>
      <c r="F34" s="171"/>
    </row>
    <row r="35" spans="1:16" ht="27.2" x14ac:dyDescent="0.25">
      <c r="A35" s="168" t="s">
        <v>216</v>
      </c>
      <c r="B35" s="169" t="s">
        <v>64</v>
      </c>
      <c r="C35" s="170"/>
      <c r="D35" s="170"/>
      <c r="E35" s="171"/>
      <c r="F35" s="171"/>
      <c r="G35" s="81" t="s">
        <v>217</v>
      </c>
    </row>
    <row r="36" spans="1:16" ht="40.75" x14ac:dyDescent="0.25">
      <c r="A36" s="168" t="s">
        <v>218</v>
      </c>
      <c r="B36" s="169" t="s">
        <v>64</v>
      </c>
      <c r="C36" s="170"/>
      <c r="D36" s="170"/>
      <c r="E36" s="171"/>
      <c r="F36" s="171"/>
    </row>
    <row r="37" spans="1:16" ht="40.75" x14ac:dyDescent="0.25">
      <c r="A37" s="168" t="s">
        <v>215</v>
      </c>
      <c r="B37" s="169" t="s">
        <v>64</v>
      </c>
      <c r="C37" s="170"/>
      <c r="D37" s="170"/>
      <c r="E37" s="171"/>
      <c r="F37" s="171"/>
    </row>
    <row r="38" spans="1:16" ht="27.2" x14ac:dyDescent="0.25">
      <c r="A38" s="168" t="s">
        <v>216</v>
      </c>
      <c r="B38" s="169" t="s">
        <v>64</v>
      </c>
      <c r="C38" s="170"/>
      <c r="D38" s="170"/>
      <c r="E38" s="171"/>
      <c r="F38" s="171"/>
    </row>
    <row r="39" spans="1:16" ht="40.75" x14ac:dyDescent="0.25">
      <c r="A39" s="168" t="s">
        <v>219</v>
      </c>
      <c r="B39" s="169" t="s">
        <v>64</v>
      </c>
      <c r="C39" s="170">
        <v>7018.092570000008</v>
      </c>
      <c r="D39" s="170">
        <v>7018.092570000008</v>
      </c>
      <c r="E39" s="171">
        <v>6082.31</v>
      </c>
      <c r="F39" s="171">
        <v>5686.73</v>
      </c>
      <c r="I39" s="81">
        <v>1000</v>
      </c>
      <c r="J39" s="81">
        <f t="shared" ref="J39:J45" si="4">E39/I39</f>
        <v>6.0823100000000005</v>
      </c>
      <c r="K39" s="81">
        <f t="shared" ref="K39:K45" si="5">F39/I39</f>
        <v>5.6867299999999998</v>
      </c>
      <c r="N39" s="81">
        <v>6082310.9199999999</v>
      </c>
      <c r="P39" s="81">
        <v>601748.81000000006</v>
      </c>
    </row>
    <row r="40" spans="1:16" ht="40.75" x14ac:dyDescent="0.25">
      <c r="A40" s="168" t="s">
        <v>220</v>
      </c>
      <c r="B40" s="169" t="s">
        <v>64</v>
      </c>
      <c r="C40" s="170">
        <v>1323.4691499999999</v>
      </c>
      <c r="D40" s="170">
        <v>1323.4691499999999</v>
      </c>
      <c r="E40" s="171">
        <v>601.75</v>
      </c>
      <c r="F40" s="171">
        <v>401.48</v>
      </c>
      <c r="I40" s="81">
        <v>1000</v>
      </c>
      <c r="J40" s="81">
        <f t="shared" si="4"/>
        <v>0.60175000000000001</v>
      </c>
      <c r="K40" s="81">
        <f t="shared" si="5"/>
        <v>0.40148</v>
      </c>
    </row>
    <row r="41" spans="1:16" ht="27.2" x14ac:dyDescent="0.25">
      <c r="A41" s="168" t="s">
        <v>221</v>
      </c>
      <c r="B41" s="169"/>
      <c r="C41" s="170"/>
      <c r="D41" s="170"/>
      <c r="E41" s="171"/>
      <c r="F41" s="171"/>
      <c r="I41" s="81">
        <v>1000</v>
      </c>
      <c r="J41" s="81">
        <f t="shared" si="4"/>
        <v>0</v>
      </c>
      <c r="K41" s="81">
        <f t="shared" si="5"/>
        <v>0</v>
      </c>
    </row>
    <row r="42" spans="1:16" ht="27.2" x14ac:dyDescent="0.25">
      <c r="A42" s="168" t="s">
        <v>222</v>
      </c>
      <c r="B42" s="169" t="s">
        <v>64</v>
      </c>
      <c r="C42" s="170"/>
      <c r="D42" s="170"/>
      <c r="E42" s="171"/>
      <c r="F42" s="171"/>
      <c r="I42" s="81">
        <v>1000</v>
      </c>
      <c r="J42" s="81">
        <f t="shared" si="4"/>
        <v>0</v>
      </c>
      <c r="K42" s="81">
        <f t="shared" si="5"/>
        <v>0</v>
      </c>
    </row>
    <row r="43" spans="1:16" ht="15.8" x14ac:dyDescent="0.25">
      <c r="A43" s="168"/>
      <c r="B43" s="169"/>
      <c r="C43" s="170"/>
      <c r="D43" s="170"/>
      <c r="E43" s="171"/>
      <c r="F43" s="171"/>
      <c r="I43" s="81">
        <v>1000</v>
      </c>
      <c r="J43" s="81">
        <f t="shared" si="4"/>
        <v>0</v>
      </c>
      <c r="K43" s="81">
        <f t="shared" si="5"/>
        <v>0</v>
      </c>
    </row>
    <row r="44" spans="1:16" ht="27" customHeight="1" x14ac:dyDescent="0.25">
      <c r="A44" s="302" t="s">
        <v>223</v>
      </c>
      <c r="B44" s="169"/>
      <c r="C44" s="170">
        <f>C8+C15</f>
        <v>80060.989999999991</v>
      </c>
      <c r="D44" s="170">
        <f>SUM(D8,D15)</f>
        <v>80060.991600000008</v>
      </c>
      <c r="E44" s="173">
        <f>SUM(E8,E15)</f>
        <v>44574.2016</v>
      </c>
      <c r="F44" s="173">
        <f>SUM(F8,F15)</f>
        <v>44353.1</v>
      </c>
      <c r="I44" s="81">
        <v>1000</v>
      </c>
      <c r="J44" s="81">
        <f t="shared" si="4"/>
        <v>44.574201600000002</v>
      </c>
      <c r="K44" s="81">
        <f t="shared" si="5"/>
        <v>44.353099999999998</v>
      </c>
    </row>
    <row r="45" spans="1:16" ht="27" customHeight="1" x14ac:dyDescent="0.25">
      <c r="A45" s="302"/>
      <c r="B45" s="169"/>
      <c r="C45" s="170">
        <f>C11+C18</f>
        <v>59267.78</v>
      </c>
      <c r="D45" s="170">
        <f>SUM(D11,D18)</f>
        <v>59267.78</v>
      </c>
      <c r="E45" s="173">
        <f>SUM(E11,E18)</f>
        <v>29269.300000000003</v>
      </c>
      <c r="F45" s="173">
        <f>SUM(F11,F18)</f>
        <v>28454.82</v>
      </c>
      <c r="I45" s="81">
        <v>1000</v>
      </c>
      <c r="J45" s="81">
        <f t="shared" si="4"/>
        <v>29.269300000000001</v>
      </c>
      <c r="K45" s="81">
        <f t="shared" si="5"/>
        <v>28.454819999999998</v>
      </c>
    </row>
    <row r="47" spans="1:16" x14ac:dyDescent="0.25">
      <c r="A47" s="81" t="s">
        <v>224</v>
      </c>
    </row>
    <row r="52" spans="3:10" ht="15.8" x14ac:dyDescent="0.25">
      <c r="C52" s="81">
        <v>44337571.539999999</v>
      </c>
      <c r="D52" s="81">
        <v>14570379.970000001</v>
      </c>
      <c r="I52" s="81">
        <v>44574197.840000004</v>
      </c>
      <c r="J52" s="81">
        <v>15304897.770000001</v>
      </c>
    </row>
    <row r="53" spans="3:10" ht="15.8" x14ac:dyDescent="0.25">
      <c r="D53" s="81">
        <v>29767191.57</v>
      </c>
      <c r="J53" s="81">
        <v>29269300.07</v>
      </c>
    </row>
  </sheetData>
  <sheetProtection selectLockedCells="1" selectUnlockedCells="1"/>
  <mergeCells count="11">
    <mergeCell ref="A7:F7"/>
    <mergeCell ref="A14:F14"/>
    <mergeCell ref="A44:A45"/>
    <mergeCell ref="A1:F1"/>
    <mergeCell ref="A3:A5"/>
    <mergeCell ref="B3:B5"/>
    <mergeCell ref="C3:C5"/>
    <mergeCell ref="D3:D5"/>
    <mergeCell ref="E3:F3"/>
    <mergeCell ref="E4:E5"/>
    <mergeCell ref="F4:F5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0" firstPageNumber="0" fitToHeight="2" orientation="portrait" r:id="rId1"/>
  <headerFooter>
    <oddHeader>&amp;R&amp;F</oddHeader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6"/>
  <sheetViews>
    <sheetView showRuler="0" view="pageBreakPreview" zoomScaleSheetLayoutView="100" workbookViewId="0">
      <pane xSplit="1" ySplit="5" topLeftCell="C6" activePane="bottomRight" state="frozen"/>
      <selection activeCell="D21" sqref="D21:D26"/>
      <selection pane="topRight" activeCell="D21" sqref="D21:D26"/>
      <selection pane="bottomLeft" activeCell="D21" sqref="D21:D26"/>
      <selection pane="bottomRight" activeCell="D21" sqref="D21:D26"/>
    </sheetView>
  </sheetViews>
  <sheetFormatPr defaultRowHeight="15.65" x14ac:dyDescent="0.25"/>
  <cols>
    <col min="1" max="1" width="16.75" style="79" customWidth="1"/>
    <col min="2" max="2" width="20.375" style="77" customWidth="1"/>
    <col min="3" max="3" width="9.125" style="73" customWidth="1"/>
    <col min="4" max="4" width="11.375" style="73" customWidth="1"/>
    <col min="5" max="5" width="14" style="80" customWidth="1"/>
    <col min="6" max="6" width="17.25" style="77" customWidth="1"/>
    <col min="7" max="7" width="20.375" style="77" customWidth="1"/>
    <col min="8" max="8" width="13.25" style="77" customWidth="1"/>
    <col min="9" max="9" width="13.375" style="77" customWidth="1"/>
    <col min="10" max="10" width="14.25" style="73" customWidth="1"/>
    <col min="11" max="12" width="9.125" style="77"/>
    <col min="13" max="13" width="9.125" style="73"/>
    <col min="14" max="256" width="9.125" style="77"/>
    <col min="257" max="257" width="18.875" style="77" customWidth="1"/>
    <col min="258" max="258" width="20.375" style="77" customWidth="1"/>
    <col min="259" max="259" width="9.125" style="77" customWidth="1"/>
    <col min="260" max="260" width="11.375" style="77" customWidth="1"/>
    <col min="261" max="261" width="14" style="77" customWidth="1"/>
    <col min="262" max="262" width="26.875" style="77" customWidth="1"/>
    <col min="263" max="263" width="20.375" style="77" customWidth="1"/>
    <col min="264" max="266" width="10.875" style="77" customWidth="1"/>
    <col min="267" max="512" width="9.125" style="77"/>
    <col min="513" max="513" width="18.875" style="77" customWidth="1"/>
    <col min="514" max="514" width="20.375" style="77" customWidth="1"/>
    <col min="515" max="515" width="9.125" style="77" customWidth="1"/>
    <col min="516" max="516" width="11.375" style="77" customWidth="1"/>
    <col min="517" max="517" width="14" style="77" customWidth="1"/>
    <col min="518" max="518" width="26.875" style="77" customWidth="1"/>
    <col min="519" max="519" width="20.375" style="77" customWidth="1"/>
    <col min="520" max="522" width="10.875" style="77" customWidth="1"/>
    <col min="523" max="768" width="9.125" style="77"/>
    <col min="769" max="769" width="18.875" style="77" customWidth="1"/>
    <col min="770" max="770" width="20.375" style="77" customWidth="1"/>
    <col min="771" max="771" width="9.125" style="77" customWidth="1"/>
    <col min="772" max="772" width="11.375" style="77" customWidth="1"/>
    <col min="773" max="773" width="14" style="77" customWidth="1"/>
    <col min="774" max="774" width="26.875" style="77" customWidth="1"/>
    <col min="775" max="775" width="20.375" style="77" customWidth="1"/>
    <col min="776" max="778" width="10.875" style="77" customWidth="1"/>
    <col min="779" max="1024" width="9.125" style="77"/>
    <col min="1025" max="1025" width="18.875" style="77" customWidth="1"/>
    <col min="1026" max="1026" width="20.375" style="77" customWidth="1"/>
    <col min="1027" max="1027" width="9.125" style="77" customWidth="1"/>
    <col min="1028" max="1028" width="11.375" style="77" customWidth="1"/>
    <col min="1029" max="1029" width="14" style="77" customWidth="1"/>
    <col min="1030" max="1030" width="26.875" style="77" customWidth="1"/>
    <col min="1031" max="1031" width="20.375" style="77" customWidth="1"/>
    <col min="1032" max="1034" width="10.875" style="77" customWidth="1"/>
    <col min="1035" max="1280" width="9.125" style="77"/>
    <col min="1281" max="1281" width="18.875" style="77" customWidth="1"/>
    <col min="1282" max="1282" width="20.375" style="77" customWidth="1"/>
    <col min="1283" max="1283" width="9.125" style="77" customWidth="1"/>
    <col min="1284" max="1284" width="11.375" style="77" customWidth="1"/>
    <col min="1285" max="1285" width="14" style="77" customWidth="1"/>
    <col min="1286" max="1286" width="26.875" style="77" customWidth="1"/>
    <col min="1287" max="1287" width="20.375" style="77" customWidth="1"/>
    <col min="1288" max="1290" width="10.875" style="77" customWidth="1"/>
    <col min="1291" max="1536" width="9.125" style="77"/>
    <col min="1537" max="1537" width="18.875" style="77" customWidth="1"/>
    <col min="1538" max="1538" width="20.375" style="77" customWidth="1"/>
    <col min="1539" max="1539" width="9.125" style="77" customWidth="1"/>
    <col min="1540" max="1540" width="11.375" style="77" customWidth="1"/>
    <col min="1541" max="1541" width="14" style="77" customWidth="1"/>
    <col min="1542" max="1542" width="26.875" style="77" customWidth="1"/>
    <col min="1543" max="1543" width="20.375" style="77" customWidth="1"/>
    <col min="1544" max="1546" width="10.875" style="77" customWidth="1"/>
    <col min="1547" max="1792" width="9.125" style="77"/>
    <col min="1793" max="1793" width="18.875" style="77" customWidth="1"/>
    <col min="1794" max="1794" width="20.375" style="77" customWidth="1"/>
    <col min="1795" max="1795" width="9.125" style="77" customWidth="1"/>
    <col min="1796" max="1796" width="11.375" style="77" customWidth="1"/>
    <col min="1797" max="1797" width="14" style="77" customWidth="1"/>
    <col min="1798" max="1798" width="26.875" style="77" customWidth="1"/>
    <col min="1799" max="1799" width="20.375" style="77" customWidth="1"/>
    <col min="1800" max="1802" width="10.875" style="77" customWidth="1"/>
    <col min="1803" max="2048" width="9.125" style="77"/>
    <col min="2049" max="2049" width="18.875" style="77" customWidth="1"/>
    <col min="2050" max="2050" width="20.375" style="77" customWidth="1"/>
    <col min="2051" max="2051" width="9.125" style="77" customWidth="1"/>
    <col min="2052" max="2052" width="11.375" style="77" customWidth="1"/>
    <col min="2053" max="2053" width="14" style="77" customWidth="1"/>
    <col min="2054" max="2054" width="26.875" style="77" customWidth="1"/>
    <col min="2055" max="2055" width="20.375" style="77" customWidth="1"/>
    <col min="2056" max="2058" width="10.875" style="77" customWidth="1"/>
    <col min="2059" max="2304" width="9.125" style="77"/>
    <col min="2305" max="2305" width="18.875" style="77" customWidth="1"/>
    <col min="2306" max="2306" width="20.375" style="77" customWidth="1"/>
    <col min="2307" max="2307" width="9.125" style="77" customWidth="1"/>
    <col min="2308" max="2308" width="11.375" style="77" customWidth="1"/>
    <col min="2309" max="2309" width="14" style="77" customWidth="1"/>
    <col min="2310" max="2310" width="26.875" style="77" customWidth="1"/>
    <col min="2311" max="2311" width="20.375" style="77" customWidth="1"/>
    <col min="2312" max="2314" width="10.875" style="77" customWidth="1"/>
    <col min="2315" max="2560" width="9.125" style="77"/>
    <col min="2561" max="2561" width="18.875" style="77" customWidth="1"/>
    <col min="2562" max="2562" width="20.375" style="77" customWidth="1"/>
    <col min="2563" max="2563" width="9.125" style="77" customWidth="1"/>
    <col min="2564" max="2564" width="11.375" style="77" customWidth="1"/>
    <col min="2565" max="2565" width="14" style="77" customWidth="1"/>
    <col min="2566" max="2566" width="26.875" style="77" customWidth="1"/>
    <col min="2567" max="2567" width="20.375" style="77" customWidth="1"/>
    <col min="2568" max="2570" width="10.875" style="77" customWidth="1"/>
    <col min="2571" max="2816" width="9.125" style="77"/>
    <col min="2817" max="2817" width="18.875" style="77" customWidth="1"/>
    <col min="2818" max="2818" width="20.375" style="77" customWidth="1"/>
    <col min="2819" max="2819" width="9.125" style="77" customWidth="1"/>
    <col min="2820" max="2820" width="11.375" style="77" customWidth="1"/>
    <col min="2821" max="2821" width="14" style="77" customWidth="1"/>
    <col min="2822" max="2822" width="26.875" style="77" customWidth="1"/>
    <col min="2823" max="2823" width="20.375" style="77" customWidth="1"/>
    <col min="2824" max="2826" width="10.875" style="77" customWidth="1"/>
    <col min="2827" max="3072" width="9.125" style="77"/>
    <col min="3073" max="3073" width="18.875" style="77" customWidth="1"/>
    <col min="3074" max="3074" width="20.375" style="77" customWidth="1"/>
    <col min="3075" max="3075" width="9.125" style="77" customWidth="1"/>
    <col min="3076" max="3076" width="11.375" style="77" customWidth="1"/>
    <col min="3077" max="3077" width="14" style="77" customWidth="1"/>
    <col min="3078" max="3078" width="26.875" style="77" customWidth="1"/>
    <col min="3079" max="3079" width="20.375" style="77" customWidth="1"/>
    <col min="3080" max="3082" width="10.875" style="77" customWidth="1"/>
    <col min="3083" max="3328" width="9.125" style="77"/>
    <col min="3329" max="3329" width="18.875" style="77" customWidth="1"/>
    <col min="3330" max="3330" width="20.375" style="77" customWidth="1"/>
    <col min="3331" max="3331" width="9.125" style="77" customWidth="1"/>
    <col min="3332" max="3332" width="11.375" style="77" customWidth="1"/>
    <col min="3333" max="3333" width="14" style="77" customWidth="1"/>
    <col min="3334" max="3334" width="26.875" style="77" customWidth="1"/>
    <col min="3335" max="3335" width="20.375" style="77" customWidth="1"/>
    <col min="3336" max="3338" width="10.875" style="77" customWidth="1"/>
    <col min="3339" max="3584" width="9.125" style="77"/>
    <col min="3585" max="3585" width="18.875" style="77" customWidth="1"/>
    <col min="3586" max="3586" width="20.375" style="77" customWidth="1"/>
    <col min="3587" max="3587" width="9.125" style="77" customWidth="1"/>
    <col min="3588" max="3588" width="11.375" style="77" customWidth="1"/>
    <col min="3589" max="3589" width="14" style="77" customWidth="1"/>
    <col min="3590" max="3590" width="26.875" style="77" customWidth="1"/>
    <col min="3591" max="3591" width="20.375" style="77" customWidth="1"/>
    <col min="3592" max="3594" width="10.875" style="77" customWidth="1"/>
    <col min="3595" max="3840" width="9.125" style="77"/>
    <col min="3841" max="3841" width="18.875" style="77" customWidth="1"/>
    <col min="3842" max="3842" width="20.375" style="77" customWidth="1"/>
    <col min="3843" max="3843" width="9.125" style="77" customWidth="1"/>
    <col min="3844" max="3844" width="11.375" style="77" customWidth="1"/>
    <col min="3845" max="3845" width="14" style="77" customWidth="1"/>
    <col min="3846" max="3846" width="26.875" style="77" customWidth="1"/>
    <col min="3847" max="3847" width="20.375" style="77" customWidth="1"/>
    <col min="3848" max="3850" width="10.875" style="77" customWidth="1"/>
    <col min="3851" max="4096" width="9.125" style="77"/>
    <col min="4097" max="4097" width="18.875" style="77" customWidth="1"/>
    <col min="4098" max="4098" width="20.375" style="77" customWidth="1"/>
    <col min="4099" max="4099" width="9.125" style="77" customWidth="1"/>
    <col min="4100" max="4100" width="11.375" style="77" customWidth="1"/>
    <col min="4101" max="4101" width="14" style="77" customWidth="1"/>
    <col min="4102" max="4102" width="26.875" style="77" customWidth="1"/>
    <col min="4103" max="4103" width="20.375" style="77" customWidth="1"/>
    <col min="4104" max="4106" width="10.875" style="77" customWidth="1"/>
    <col min="4107" max="4352" width="9.125" style="77"/>
    <col min="4353" max="4353" width="18.875" style="77" customWidth="1"/>
    <col min="4354" max="4354" width="20.375" style="77" customWidth="1"/>
    <col min="4355" max="4355" width="9.125" style="77" customWidth="1"/>
    <col min="4356" max="4356" width="11.375" style="77" customWidth="1"/>
    <col min="4357" max="4357" width="14" style="77" customWidth="1"/>
    <col min="4358" max="4358" width="26.875" style="77" customWidth="1"/>
    <col min="4359" max="4359" width="20.375" style="77" customWidth="1"/>
    <col min="4360" max="4362" width="10.875" style="77" customWidth="1"/>
    <col min="4363" max="4608" width="9.125" style="77"/>
    <col min="4609" max="4609" width="18.875" style="77" customWidth="1"/>
    <col min="4610" max="4610" width="20.375" style="77" customWidth="1"/>
    <col min="4611" max="4611" width="9.125" style="77" customWidth="1"/>
    <col min="4612" max="4612" width="11.375" style="77" customWidth="1"/>
    <col min="4613" max="4613" width="14" style="77" customWidth="1"/>
    <col min="4614" max="4614" width="26.875" style="77" customWidth="1"/>
    <col min="4615" max="4615" width="20.375" style="77" customWidth="1"/>
    <col min="4616" max="4618" width="10.875" style="77" customWidth="1"/>
    <col min="4619" max="4864" width="9.125" style="77"/>
    <col min="4865" max="4865" width="18.875" style="77" customWidth="1"/>
    <col min="4866" max="4866" width="20.375" style="77" customWidth="1"/>
    <col min="4867" max="4867" width="9.125" style="77" customWidth="1"/>
    <col min="4868" max="4868" width="11.375" style="77" customWidth="1"/>
    <col min="4869" max="4869" width="14" style="77" customWidth="1"/>
    <col min="4870" max="4870" width="26.875" style="77" customWidth="1"/>
    <col min="4871" max="4871" width="20.375" style="77" customWidth="1"/>
    <col min="4872" max="4874" width="10.875" style="77" customWidth="1"/>
    <col min="4875" max="5120" width="9.125" style="77"/>
    <col min="5121" max="5121" width="18.875" style="77" customWidth="1"/>
    <col min="5122" max="5122" width="20.375" style="77" customWidth="1"/>
    <col min="5123" max="5123" width="9.125" style="77" customWidth="1"/>
    <col min="5124" max="5124" width="11.375" style="77" customWidth="1"/>
    <col min="5125" max="5125" width="14" style="77" customWidth="1"/>
    <col min="5126" max="5126" width="26.875" style="77" customWidth="1"/>
    <col min="5127" max="5127" width="20.375" style="77" customWidth="1"/>
    <col min="5128" max="5130" width="10.875" style="77" customWidth="1"/>
    <col min="5131" max="5376" width="9.125" style="77"/>
    <col min="5377" max="5377" width="18.875" style="77" customWidth="1"/>
    <col min="5378" max="5378" width="20.375" style="77" customWidth="1"/>
    <col min="5379" max="5379" width="9.125" style="77" customWidth="1"/>
    <col min="5380" max="5380" width="11.375" style="77" customWidth="1"/>
    <col min="5381" max="5381" width="14" style="77" customWidth="1"/>
    <col min="5382" max="5382" width="26.875" style="77" customWidth="1"/>
    <col min="5383" max="5383" width="20.375" style="77" customWidth="1"/>
    <col min="5384" max="5386" width="10.875" style="77" customWidth="1"/>
    <col min="5387" max="5632" width="9.125" style="77"/>
    <col min="5633" max="5633" width="18.875" style="77" customWidth="1"/>
    <col min="5634" max="5634" width="20.375" style="77" customWidth="1"/>
    <col min="5635" max="5635" width="9.125" style="77" customWidth="1"/>
    <col min="5636" max="5636" width="11.375" style="77" customWidth="1"/>
    <col min="5637" max="5637" width="14" style="77" customWidth="1"/>
    <col min="5638" max="5638" width="26.875" style="77" customWidth="1"/>
    <col min="5639" max="5639" width="20.375" style="77" customWidth="1"/>
    <col min="5640" max="5642" width="10.875" style="77" customWidth="1"/>
    <col min="5643" max="5888" width="9.125" style="77"/>
    <col min="5889" max="5889" width="18.875" style="77" customWidth="1"/>
    <col min="5890" max="5890" width="20.375" style="77" customWidth="1"/>
    <col min="5891" max="5891" width="9.125" style="77" customWidth="1"/>
    <col min="5892" max="5892" width="11.375" style="77" customWidth="1"/>
    <col min="5893" max="5893" width="14" style="77" customWidth="1"/>
    <col min="5894" max="5894" width="26.875" style="77" customWidth="1"/>
    <col min="5895" max="5895" width="20.375" style="77" customWidth="1"/>
    <col min="5896" max="5898" width="10.875" style="77" customWidth="1"/>
    <col min="5899" max="6144" width="9.125" style="77"/>
    <col min="6145" max="6145" width="18.875" style="77" customWidth="1"/>
    <col min="6146" max="6146" width="20.375" style="77" customWidth="1"/>
    <col min="6147" max="6147" width="9.125" style="77" customWidth="1"/>
    <col min="6148" max="6148" width="11.375" style="77" customWidth="1"/>
    <col min="6149" max="6149" width="14" style="77" customWidth="1"/>
    <col min="6150" max="6150" width="26.875" style="77" customWidth="1"/>
    <col min="6151" max="6151" width="20.375" style="77" customWidth="1"/>
    <col min="6152" max="6154" width="10.875" style="77" customWidth="1"/>
    <col min="6155" max="6400" width="9.125" style="77"/>
    <col min="6401" max="6401" width="18.875" style="77" customWidth="1"/>
    <col min="6402" max="6402" width="20.375" style="77" customWidth="1"/>
    <col min="6403" max="6403" width="9.125" style="77" customWidth="1"/>
    <col min="6404" max="6404" width="11.375" style="77" customWidth="1"/>
    <col min="6405" max="6405" width="14" style="77" customWidth="1"/>
    <col min="6406" max="6406" width="26.875" style="77" customWidth="1"/>
    <col min="6407" max="6407" width="20.375" style="77" customWidth="1"/>
    <col min="6408" max="6410" width="10.875" style="77" customWidth="1"/>
    <col min="6411" max="6656" width="9.125" style="77"/>
    <col min="6657" max="6657" width="18.875" style="77" customWidth="1"/>
    <col min="6658" max="6658" width="20.375" style="77" customWidth="1"/>
    <col min="6659" max="6659" width="9.125" style="77" customWidth="1"/>
    <col min="6660" max="6660" width="11.375" style="77" customWidth="1"/>
    <col min="6661" max="6661" width="14" style="77" customWidth="1"/>
    <col min="6662" max="6662" width="26.875" style="77" customWidth="1"/>
    <col min="6663" max="6663" width="20.375" style="77" customWidth="1"/>
    <col min="6664" max="6666" width="10.875" style="77" customWidth="1"/>
    <col min="6667" max="6912" width="9.125" style="77"/>
    <col min="6913" max="6913" width="18.875" style="77" customWidth="1"/>
    <col min="6914" max="6914" width="20.375" style="77" customWidth="1"/>
    <col min="6915" max="6915" width="9.125" style="77" customWidth="1"/>
    <col min="6916" max="6916" width="11.375" style="77" customWidth="1"/>
    <col min="6917" max="6917" width="14" style="77" customWidth="1"/>
    <col min="6918" max="6918" width="26.875" style="77" customWidth="1"/>
    <col min="6919" max="6919" width="20.375" style="77" customWidth="1"/>
    <col min="6920" max="6922" width="10.875" style="77" customWidth="1"/>
    <col min="6923" max="7168" width="9.125" style="77"/>
    <col min="7169" max="7169" width="18.875" style="77" customWidth="1"/>
    <col min="7170" max="7170" width="20.375" style="77" customWidth="1"/>
    <col min="7171" max="7171" width="9.125" style="77" customWidth="1"/>
    <col min="7172" max="7172" width="11.375" style="77" customWidth="1"/>
    <col min="7173" max="7173" width="14" style="77" customWidth="1"/>
    <col min="7174" max="7174" width="26.875" style="77" customWidth="1"/>
    <col min="7175" max="7175" width="20.375" style="77" customWidth="1"/>
    <col min="7176" max="7178" width="10.875" style="77" customWidth="1"/>
    <col min="7179" max="7424" width="9.125" style="77"/>
    <col min="7425" max="7425" width="18.875" style="77" customWidth="1"/>
    <col min="7426" max="7426" width="20.375" style="77" customWidth="1"/>
    <col min="7427" max="7427" width="9.125" style="77" customWidth="1"/>
    <col min="7428" max="7428" width="11.375" style="77" customWidth="1"/>
    <col min="7429" max="7429" width="14" style="77" customWidth="1"/>
    <col min="7430" max="7430" width="26.875" style="77" customWidth="1"/>
    <col min="7431" max="7431" width="20.375" style="77" customWidth="1"/>
    <col min="7432" max="7434" width="10.875" style="77" customWidth="1"/>
    <col min="7435" max="7680" width="9.125" style="77"/>
    <col min="7681" max="7681" width="18.875" style="77" customWidth="1"/>
    <col min="7682" max="7682" width="20.375" style="77" customWidth="1"/>
    <col min="7683" max="7683" width="9.125" style="77" customWidth="1"/>
    <col min="7684" max="7684" width="11.375" style="77" customWidth="1"/>
    <col min="7685" max="7685" width="14" style="77" customWidth="1"/>
    <col min="7686" max="7686" width="26.875" style="77" customWidth="1"/>
    <col min="7687" max="7687" width="20.375" style="77" customWidth="1"/>
    <col min="7688" max="7690" width="10.875" style="77" customWidth="1"/>
    <col min="7691" max="7936" width="9.125" style="77"/>
    <col min="7937" max="7937" width="18.875" style="77" customWidth="1"/>
    <col min="7938" max="7938" width="20.375" style="77" customWidth="1"/>
    <col min="7939" max="7939" width="9.125" style="77" customWidth="1"/>
    <col min="7940" max="7940" width="11.375" style="77" customWidth="1"/>
    <col min="7941" max="7941" width="14" style="77" customWidth="1"/>
    <col min="7942" max="7942" width="26.875" style="77" customWidth="1"/>
    <col min="7943" max="7943" width="20.375" style="77" customWidth="1"/>
    <col min="7944" max="7946" width="10.875" style="77" customWidth="1"/>
    <col min="7947" max="8192" width="9.125" style="77"/>
    <col min="8193" max="8193" width="18.875" style="77" customWidth="1"/>
    <col min="8194" max="8194" width="20.375" style="77" customWidth="1"/>
    <col min="8195" max="8195" width="9.125" style="77" customWidth="1"/>
    <col min="8196" max="8196" width="11.375" style="77" customWidth="1"/>
    <col min="8197" max="8197" width="14" style="77" customWidth="1"/>
    <col min="8198" max="8198" width="26.875" style="77" customWidth="1"/>
    <col min="8199" max="8199" width="20.375" style="77" customWidth="1"/>
    <col min="8200" max="8202" width="10.875" style="77" customWidth="1"/>
    <col min="8203" max="8448" width="9.125" style="77"/>
    <col min="8449" max="8449" width="18.875" style="77" customWidth="1"/>
    <col min="8450" max="8450" width="20.375" style="77" customWidth="1"/>
    <col min="8451" max="8451" width="9.125" style="77" customWidth="1"/>
    <col min="8452" max="8452" width="11.375" style="77" customWidth="1"/>
    <col min="8453" max="8453" width="14" style="77" customWidth="1"/>
    <col min="8454" max="8454" width="26.875" style="77" customWidth="1"/>
    <col min="8455" max="8455" width="20.375" style="77" customWidth="1"/>
    <col min="8456" max="8458" width="10.875" style="77" customWidth="1"/>
    <col min="8459" max="8704" width="9.125" style="77"/>
    <col min="8705" max="8705" width="18.875" style="77" customWidth="1"/>
    <col min="8706" max="8706" width="20.375" style="77" customWidth="1"/>
    <col min="8707" max="8707" width="9.125" style="77" customWidth="1"/>
    <col min="8708" max="8708" width="11.375" style="77" customWidth="1"/>
    <col min="8709" max="8709" width="14" style="77" customWidth="1"/>
    <col min="8710" max="8710" width="26.875" style="77" customWidth="1"/>
    <col min="8711" max="8711" width="20.375" style="77" customWidth="1"/>
    <col min="8712" max="8714" width="10.875" style="77" customWidth="1"/>
    <col min="8715" max="8960" width="9.125" style="77"/>
    <col min="8961" max="8961" width="18.875" style="77" customWidth="1"/>
    <col min="8962" max="8962" width="20.375" style="77" customWidth="1"/>
    <col min="8963" max="8963" width="9.125" style="77" customWidth="1"/>
    <col min="8964" max="8964" width="11.375" style="77" customWidth="1"/>
    <col min="8965" max="8965" width="14" style="77" customWidth="1"/>
    <col min="8966" max="8966" width="26.875" style="77" customWidth="1"/>
    <col min="8967" max="8967" width="20.375" style="77" customWidth="1"/>
    <col min="8968" max="8970" width="10.875" style="77" customWidth="1"/>
    <col min="8971" max="9216" width="9.125" style="77"/>
    <col min="9217" max="9217" width="18.875" style="77" customWidth="1"/>
    <col min="9218" max="9218" width="20.375" style="77" customWidth="1"/>
    <col min="9219" max="9219" width="9.125" style="77" customWidth="1"/>
    <col min="9220" max="9220" width="11.375" style="77" customWidth="1"/>
    <col min="9221" max="9221" width="14" style="77" customWidth="1"/>
    <col min="9222" max="9222" width="26.875" style="77" customWidth="1"/>
    <col min="9223" max="9223" width="20.375" style="77" customWidth="1"/>
    <col min="9224" max="9226" width="10.875" style="77" customWidth="1"/>
    <col min="9227" max="9472" width="9.125" style="77"/>
    <col min="9473" max="9473" width="18.875" style="77" customWidth="1"/>
    <col min="9474" max="9474" width="20.375" style="77" customWidth="1"/>
    <col min="9475" max="9475" width="9.125" style="77" customWidth="1"/>
    <col min="9476" max="9476" width="11.375" style="77" customWidth="1"/>
    <col min="9477" max="9477" width="14" style="77" customWidth="1"/>
    <col min="9478" max="9478" width="26.875" style="77" customWidth="1"/>
    <col min="9479" max="9479" width="20.375" style="77" customWidth="1"/>
    <col min="9480" max="9482" width="10.875" style="77" customWidth="1"/>
    <col min="9483" max="9728" width="9.125" style="77"/>
    <col min="9729" max="9729" width="18.875" style="77" customWidth="1"/>
    <col min="9730" max="9730" width="20.375" style="77" customWidth="1"/>
    <col min="9731" max="9731" width="9.125" style="77" customWidth="1"/>
    <col min="9732" max="9732" width="11.375" style="77" customWidth="1"/>
    <col min="9733" max="9733" width="14" style="77" customWidth="1"/>
    <col min="9734" max="9734" width="26.875" style="77" customWidth="1"/>
    <col min="9735" max="9735" width="20.375" style="77" customWidth="1"/>
    <col min="9736" max="9738" width="10.875" style="77" customWidth="1"/>
    <col min="9739" max="9984" width="9.125" style="77"/>
    <col min="9985" max="9985" width="18.875" style="77" customWidth="1"/>
    <col min="9986" max="9986" width="20.375" style="77" customWidth="1"/>
    <col min="9987" max="9987" width="9.125" style="77" customWidth="1"/>
    <col min="9988" max="9988" width="11.375" style="77" customWidth="1"/>
    <col min="9989" max="9989" width="14" style="77" customWidth="1"/>
    <col min="9990" max="9990" width="26.875" style="77" customWidth="1"/>
    <col min="9991" max="9991" width="20.375" style="77" customWidth="1"/>
    <col min="9992" max="9994" width="10.875" style="77" customWidth="1"/>
    <col min="9995" max="10240" width="9.125" style="77"/>
    <col min="10241" max="10241" width="18.875" style="77" customWidth="1"/>
    <col min="10242" max="10242" width="20.375" style="77" customWidth="1"/>
    <col min="10243" max="10243" width="9.125" style="77" customWidth="1"/>
    <col min="10244" max="10244" width="11.375" style="77" customWidth="1"/>
    <col min="10245" max="10245" width="14" style="77" customWidth="1"/>
    <col min="10246" max="10246" width="26.875" style="77" customWidth="1"/>
    <col min="10247" max="10247" width="20.375" style="77" customWidth="1"/>
    <col min="10248" max="10250" width="10.875" style="77" customWidth="1"/>
    <col min="10251" max="10496" width="9.125" style="77"/>
    <col min="10497" max="10497" width="18.875" style="77" customWidth="1"/>
    <col min="10498" max="10498" width="20.375" style="77" customWidth="1"/>
    <col min="10499" max="10499" width="9.125" style="77" customWidth="1"/>
    <col min="10500" max="10500" width="11.375" style="77" customWidth="1"/>
    <col min="10501" max="10501" width="14" style="77" customWidth="1"/>
    <col min="10502" max="10502" width="26.875" style="77" customWidth="1"/>
    <col min="10503" max="10503" width="20.375" style="77" customWidth="1"/>
    <col min="10504" max="10506" width="10.875" style="77" customWidth="1"/>
    <col min="10507" max="10752" width="9.125" style="77"/>
    <col min="10753" max="10753" width="18.875" style="77" customWidth="1"/>
    <col min="10754" max="10754" width="20.375" style="77" customWidth="1"/>
    <col min="10755" max="10755" width="9.125" style="77" customWidth="1"/>
    <col min="10756" max="10756" width="11.375" style="77" customWidth="1"/>
    <col min="10757" max="10757" width="14" style="77" customWidth="1"/>
    <col min="10758" max="10758" width="26.875" style="77" customWidth="1"/>
    <col min="10759" max="10759" width="20.375" style="77" customWidth="1"/>
    <col min="10760" max="10762" width="10.875" style="77" customWidth="1"/>
    <col min="10763" max="11008" width="9.125" style="77"/>
    <col min="11009" max="11009" width="18.875" style="77" customWidth="1"/>
    <col min="11010" max="11010" width="20.375" style="77" customWidth="1"/>
    <col min="11011" max="11011" width="9.125" style="77" customWidth="1"/>
    <col min="11012" max="11012" width="11.375" style="77" customWidth="1"/>
    <col min="11013" max="11013" width="14" style="77" customWidth="1"/>
    <col min="11014" max="11014" width="26.875" style="77" customWidth="1"/>
    <col min="11015" max="11015" width="20.375" style="77" customWidth="1"/>
    <col min="11016" max="11018" width="10.875" style="77" customWidth="1"/>
    <col min="11019" max="11264" width="9.125" style="77"/>
    <col min="11265" max="11265" width="18.875" style="77" customWidth="1"/>
    <col min="11266" max="11266" width="20.375" style="77" customWidth="1"/>
    <col min="11267" max="11267" width="9.125" style="77" customWidth="1"/>
    <col min="11268" max="11268" width="11.375" style="77" customWidth="1"/>
    <col min="11269" max="11269" width="14" style="77" customWidth="1"/>
    <col min="11270" max="11270" width="26.875" style="77" customWidth="1"/>
    <col min="11271" max="11271" width="20.375" style="77" customWidth="1"/>
    <col min="11272" max="11274" width="10.875" style="77" customWidth="1"/>
    <col min="11275" max="11520" width="9.125" style="77"/>
    <col min="11521" max="11521" width="18.875" style="77" customWidth="1"/>
    <col min="11522" max="11522" width="20.375" style="77" customWidth="1"/>
    <col min="11523" max="11523" width="9.125" style="77" customWidth="1"/>
    <col min="11524" max="11524" width="11.375" style="77" customWidth="1"/>
    <col min="11525" max="11525" width="14" style="77" customWidth="1"/>
    <col min="11526" max="11526" width="26.875" style="77" customWidth="1"/>
    <col min="11527" max="11527" width="20.375" style="77" customWidth="1"/>
    <col min="11528" max="11530" width="10.875" style="77" customWidth="1"/>
    <col min="11531" max="11776" width="9.125" style="77"/>
    <col min="11777" max="11777" width="18.875" style="77" customWidth="1"/>
    <col min="11778" max="11778" width="20.375" style="77" customWidth="1"/>
    <col min="11779" max="11779" width="9.125" style="77" customWidth="1"/>
    <col min="11780" max="11780" width="11.375" style="77" customWidth="1"/>
    <col min="11781" max="11781" width="14" style="77" customWidth="1"/>
    <col min="11782" max="11782" width="26.875" style="77" customWidth="1"/>
    <col min="11783" max="11783" width="20.375" style="77" customWidth="1"/>
    <col min="11784" max="11786" width="10.875" style="77" customWidth="1"/>
    <col min="11787" max="12032" width="9.125" style="77"/>
    <col min="12033" max="12033" width="18.875" style="77" customWidth="1"/>
    <col min="12034" max="12034" width="20.375" style="77" customWidth="1"/>
    <col min="12035" max="12035" width="9.125" style="77" customWidth="1"/>
    <col min="12036" max="12036" width="11.375" style="77" customWidth="1"/>
    <col min="12037" max="12037" width="14" style="77" customWidth="1"/>
    <col min="12038" max="12038" width="26.875" style="77" customWidth="1"/>
    <col min="12039" max="12039" width="20.375" style="77" customWidth="1"/>
    <col min="12040" max="12042" width="10.875" style="77" customWidth="1"/>
    <col min="12043" max="12288" width="9.125" style="77"/>
    <col min="12289" max="12289" width="18.875" style="77" customWidth="1"/>
    <col min="12290" max="12290" width="20.375" style="77" customWidth="1"/>
    <col min="12291" max="12291" width="9.125" style="77" customWidth="1"/>
    <col min="12292" max="12292" width="11.375" style="77" customWidth="1"/>
    <col min="12293" max="12293" width="14" style="77" customWidth="1"/>
    <col min="12294" max="12294" width="26.875" style="77" customWidth="1"/>
    <col min="12295" max="12295" width="20.375" style="77" customWidth="1"/>
    <col min="12296" max="12298" width="10.875" style="77" customWidth="1"/>
    <col min="12299" max="12544" width="9.125" style="77"/>
    <col min="12545" max="12545" width="18.875" style="77" customWidth="1"/>
    <col min="12546" max="12546" width="20.375" style="77" customWidth="1"/>
    <col min="12547" max="12547" width="9.125" style="77" customWidth="1"/>
    <col min="12548" max="12548" width="11.375" style="77" customWidth="1"/>
    <col min="12549" max="12549" width="14" style="77" customWidth="1"/>
    <col min="12550" max="12550" width="26.875" style="77" customWidth="1"/>
    <col min="12551" max="12551" width="20.375" style="77" customWidth="1"/>
    <col min="12552" max="12554" width="10.875" style="77" customWidth="1"/>
    <col min="12555" max="12800" width="9.125" style="77"/>
    <col min="12801" max="12801" width="18.875" style="77" customWidth="1"/>
    <col min="12802" max="12802" width="20.375" style="77" customWidth="1"/>
    <col min="12803" max="12803" width="9.125" style="77" customWidth="1"/>
    <col min="12804" max="12804" width="11.375" style="77" customWidth="1"/>
    <col min="12805" max="12805" width="14" style="77" customWidth="1"/>
    <col min="12806" max="12806" width="26.875" style="77" customWidth="1"/>
    <col min="12807" max="12807" width="20.375" style="77" customWidth="1"/>
    <col min="12808" max="12810" width="10.875" style="77" customWidth="1"/>
    <col min="12811" max="13056" width="9.125" style="77"/>
    <col min="13057" max="13057" width="18.875" style="77" customWidth="1"/>
    <col min="13058" max="13058" width="20.375" style="77" customWidth="1"/>
    <col min="13059" max="13059" width="9.125" style="77" customWidth="1"/>
    <col min="13060" max="13060" width="11.375" style="77" customWidth="1"/>
    <col min="13061" max="13061" width="14" style="77" customWidth="1"/>
    <col min="13062" max="13062" width="26.875" style="77" customWidth="1"/>
    <col min="13063" max="13063" width="20.375" style="77" customWidth="1"/>
    <col min="13064" max="13066" width="10.875" style="77" customWidth="1"/>
    <col min="13067" max="13312" width="9.125" style="77"/>
    <col min="13313" max="13313" width="18.875" style="77" customWidth="1"/>
    <col min="13314" max="13314" width="20.375" style="77" customWidth="1"/>
    <col min="13315" max="13315" width="9.125" style="77" customWidth="1"/>
    <col min="13316" max="13316" width="11.375" style="77" customWidth="1"/>
    <col min="13317" max="13317" width="14" style="77" customWidth="1"/>
    <col min="13318" max="13318" width="26.875" style="77" customWidth="1"/>
    <col min="13319" max="13319" width="20.375" style="77" customWidth="1"/>
    <col min="13320" max="13322" width="10.875" style="77" customWidth="1"/>
    <col min="13323" max="13568" width="9.125" style="77"/>
    <col min="13569" max="13569" width="18.875" style="77" customWidth="1"/>
    <col min="13570" max="13570" width="20.375" style="77" customWidth="1"/>
    <col min="13571" max="13571" width="9.125" style="77" customWidth="1"/>
    <col min="13572" max="13572" width="11.375" style="77" customWidth="1"/>
    <col min="13573" max="13573" width="14" style="77" customWidth="1"/>
    <col min="13574" max="13574" width="26.875" style="77" customWidth="1"/>
    <col min="13575" max="13575" width="20.375" style="77" customWidth="1"/>
    <col min="13576" max="13578" width="10.875" style="77" customWidth="1"/>
    <col min="13579" max="13824" width="9.125" style="77"/>
    <col min="13825" max="13825" width="18.875" style="77" customWidth="1"/>
    <col min="13826" max="13826" width="20.375" style="77" customWidth="1"/>
    <col min="13827" max="13827" width="9.125" style="77" customWidth="1"/>
    <col min="13828" max="13828" width="11.375" style="77" customWidth="1"/>
    <col min="13829" max="13829" width="14" style="77" customWidth="1"/>
    <col min="13830" max="13830" width="26.875" style="77" customWidth="1"/>
    <col min="13831" max="13831" width="20.375" style="77" customWidth="1"/>
    <col min="13832" max="13834" width="10.875" style="77" customWidth="1"/>
    <col min="13835" max="14080" width="9.125" style="77"/>
    <col min="14081" max="14081" width="18.875" style="77" customWidth="1"/>
    <col min="14082" max="14082" width="20.375" style="77" customWidth="1"/>
    <col min="14083" max="14083" width="9.125" style="77" customWidth="1"/>
    <col min="14084" max="14084" width="11.375" style="77" customWidth="1"/>
    <col min="14085" max="14085" width="14" style="77" customWidth="1"/>
    <col min="14086" max="14086" width="26.875" style="77" customWidth="1"/>
    <col min="14087" max="14087" width="20.375" style="77" customWidth="1"/>
    <col min="14088" max="14090" width="10.875" style="77" customWidth="1"/>
    <col min="14091" max="14336" width="9.125" style="77"/>
    <col min="14337" max="14337" width="18.875" style="77" customWidth="1"/>
    <col min="14338" max="14338" width="20.375" style="77" customWidth="1"/>
    <col min="14339" max="14339" width="9.125" style="77" customWidth="1"/>
    <col min="14340" max="14340" width="11.375" style="77" customWidth="1"/>
    <col min="14341" max="14341" width="14" style="77" customWidth="1"/>
    <col min="14342" max="14342" width="26.875" style="77" customWidth="1"/>
    <col min="14343" max="14343" width="20.375" style="77" customWidth="1"/>
    <col min="14344" max="14346" width="10.875" style="77" customWidth="1"/>
    <col min="14347" max="14592" width="9.125" style="77"/>
    <col min="14593" max="14593" width="18.875" style="77" customWidth="1"/>
    <col min="14594" max="14594" width="20.375" style="77" customWidth="1"/>
    <col min="14595" max="14595" width="9.125" style="77" customWidth="1"/>
    <col min="14596" max="14596" width="11.375" style="77" customWidth="1"/>
    <col min="14597" max="14597" width="14" style="77" customWidth="1"/>
    <col min="14598" max="14598" width="26.875" style="77" customWidth="1"/>
    <col min="14599" max="14599" width="20.375" style="77" customWidth="1"/>
    <col min="14600" max="14602" width="10.875" style="77" customWidth="1"/>
    <col min="14603" max="14848" width="9.125" style="77"/>
    <col min="14849" max="14849" width="18.875" style="77" customWidth="1"/>
    <col min="14850" max="14850" width="20.375" style="77" customWidth="1"/>
    <col min="14851" max="14851" width="9.125" style="77" customWidth="1"/>
    <col min="14852" max="14852" width="11.375" style="77" customWidth="1"/>
    <col min="14853" max="14853" width="14" style="77" customWidth="1"/>
    <col min="14854" max="14854" width="26.875" style="77" customWidth="1"/>
    <col min="14855" max="14855" width="20.375" style="77" customWidth="1"/>
    <col min="14856" max="14858" width="10.875" style="77" customWidth="1"/>
    <col min="14859" max="15104" width="9.125" style="77"/>
    <col min="15105" max="15105" width="18.875" style="77" customWidth="1"/>
    <col min="15106" max="15106" width="20.375" style="77" customWidth="1"/>
    <col min="15107" max="15107" width="9.125" style="77" customWidth="1"/>
    <col min="15108" max="15108" width="11.375" style="77" customWidth="1"/>
    <col min="15109" max="15109" width="14" style="77" customWidth="1"/>
    <col min="15110" max="15110" width="26.875" style="77" customWidth="1"/>
    <col min="15111" max="15111" width="20.375" style="77" customWidth="1"/>
    <col min="15112" max="15114" width="10.875" style="77" customWidth="1"/>
    <col min="15115" max="15360" width="9.125" style="77"/>
    <col min="15361" max="15361" width="18.875" style="77" customWidth="1"/>
    <col min="15362" max="15362" width="20.375" style="77" customWidth="1"/>
    <col min="15363" max="15363" width="9.125" style="77" customWidth="1"/>
    <col min="15364" max="15364" width="11.375" style="77" customWidth="1"/>
    <col min="15365" max="15365" width="14" style="77" customWidth="1"/>
    <col min="15366" max="15366" width="26.875" style="77" customWidth="1"/>
    <col min="15367" max="15367" width="20.375" style="77" customWidth="1"/>
    <col min="15368" max="15370" width="10.875" style="77" customWidth="1"/>
    <col min="15371" max="15616" width="9.125" style="77"/>
    <col min="15617" max="15617" width="18.875" style="77" customWidth="1"/>
    <col min="15618" max="15618" width="20.375" style="77" customWidth="1"/>
    <col min="15619" max="15619" width="9.125" style="77" customWidth="1"/>
    <col min="15620" max="15620" width="11.375" style="77" customWidth="1"/>
    <col min="15621" max="15621" width="14" style="77" customWidth="1"/>
    <col min="15622" max="15622" width="26.875" style="77" customWidth="1"/>
    <col min="15623" max="15623" width="20.375" style="77" customWidth="1"/>
    <col min="15624" max="15626" width="10.875" style="77" customWidth="1"/>
    <col min="15627" max="15872" width="9.125" style="77"/>
    <col min="15873" max="15873" width="18.875" style="77" customWidth="1"/>
    <col min="15874" max="15874" width="20.375" style="77" customWidth="1"/>
    <col min="15875" max="15875" width="9.125" style="77" customWidth="1"/>
    <col min="15876" max="15876" width="11.375" style="77" customWidth="1"/>
    <col min="15877" max="15877" width="14" style="77" customWidth="1"/>
    <col min="15878" max="15878" width="26.875" style="77" customWidth="1"/>
    <col min="15879" max="15879" width="20.375" style="77" customWidth="1"/>
    <col min="15880" max="15882" width="10.875" style="77" customWidth="1"/>
    <col min="15883" max="16128" width="9.125" style="77"/>
    <col min="16129" max="16129" width="18.875" style="77" customWidth="1"/>
    <col min="16130" max="16130" width="20.375" style="77" customWidth="1"/>
    <col min="16131" max="16131" width="9.125" style="77" customWidth="1"/>
    <col min="16132" max="16132" width="11.375" style="77" customWidth="1"/>
    <col min="16133" max="16133" width="14" style="77" customWidth="1"/>
    <col min="16134" max="16134" width="26.875" style="77" customWidth="1"/>
    <col min="16135" max="16135" width="20.375" style="77" customWidth="1"/>
    <col min="16136" max="16138" width="10.875" style="77" customWidth="1"/>
    <col min="16139" max="16384" width="9.125" style="77"/>
  </cols>
  <sheetData>
    <row r="1" spans="1:14" s="60" customFormat="1" ht="28.55" customHeight="1" x14ac:dyDescent="0.25">
      <c r="A1" s="305" t="s">
        <v>225</v>
      </c>
      <c r="B1" s="305"/>
      <c r="C1" s="305"/>
      <c r="D1" s="305"/>
      <c r="E1" s="305"/>
      <c r="F1" s="305"/>
      <c r="G1" s="305"/>
      <c r="H1" s="305"/>
      <c r="I1" s="305"/>
      <c r="J1" s="305"/>
      <c r="M1" s="61"/>
    </row>
    <row r="2" spans="1:14" s="60" customFormat="1" x14ac:dyDescent="0.25">
      <c r="A2" s="62"/>
      <c r="C2" s="61"/>
      <c r="D2" s="61"/>
      <c r="E2" s="63"/>
      <c r="J2" s="64" t="s">
        <v>226</v>
      </c>
      <c r="M2" s="61"/>
    </row>
    <row r="3" spans="1:14" s="67" customFormat="1" ht="78.150000000000006" x14ac:dyDescent="0.25">
      <c r="A3" s="65" t="s">
        <v>227</v>
      </c>
      <c r="B3" s="65" t="s">
        <v>228</v>
      </c>
      <c r="C3" s="66" t="s">
        <v>229</v>
      </c>
      <c r="D3" s="66" t="s">
        <v>230</v>
      </c>
      <c r="E3" s="65" t="s">
        <v>231</v>
      </c>
      <c r="F3" s="65" t="s">
        <v>232</v>
      </c>
      <c r="G3" s="65" t="s">
        <v>233</v>
      </c>
      <c r="H3" s="65" t="s">
        <v>234</v>
      </c>
      <c r="I3" s="65" t="s">
        <v>235</v>
      </c>
      <c r="J3" s="66" t="s">
        <v>236</v>
      </c>
      <c r="M3" s="68"/>
    </row>
    <row r="4" spans="1:14" s="70" customFormat="1" ht="15.8" x14ac:dyDescent="0.25">
      <c r="A4" s="65">
        <v>1</v>
      </c>
      <c r="B4" s="69">
        <v>2</v>
      </c>
      <c r="C4" s="65">
        <v>3</v>
      </c>
      <c r="D4" s="69">
        <v>4</v>
      </c>
      <c r="E4" s="65">
        <v>5</v>
      </c>
      <c r="F4" s="69">
        <v>6</v>
      </c>
      <c r="G4" s="65">
        <v>7</v>
      </c>
      <c r="H4" s="69">
        <v>8</v>
      </c>
      <c r="I4" s="65">
        <v>9</v>
      </c>
      <c r="J4" s="69">
        <v>10</v>
      </c>
      <c r="K4" s="67"/>
      <c r="L4" s="67"/>
      <c r="M4" s="68"/>
    </row>
    <row r="5" spans="1:14" s="70" customFormat="1" ht="15.8" x14ac:dyDescent="0.25">
      <c r="A5" s="71"/>
      <c r="B5" s="69"/>
      <c r="C5" s="72"/>
      <c r="D5" s="72"/>
      <c r="E5" s="65"/>
      <c r="F5" s="69"/>
      <c r="G5" s="69"/>
      <c r="H5" s="69"/>
      <c r="I5" s="69"/>
      <c r="J5" s="72"/>
      <c r="M5" s="73"/>
    </row>
    <row r="6" spans="1:14" ht="15.8" x14ac:dyDescent="0.25">
      <c r="A6" s="74"/>
      <c r="B6" s="75"/>
      <c r="C6" s="72"/>
      <c r="D6" s="72"/>
      <c r="E6" s="76"/>
      <c r="F6" s="75"/>
      <c r="G6" s="75"/>
      <c r="H6" s="75"/>
      <c r="I6" s="75"/>
      <c r="J6" s="72"/>
      <c r="L6" s="70"/>
    </row>
    <row r="7" spans="1:14" ht="15.8" x14ac:dyDescent="0.25">
      <c r="A7" s="74"/>
      <c r="B7" s="75"/>
      <c r="C7" s="72"/>
      <c r="D7" s="72"/>
      <c r="E7" s="76"/>
      <c r="F7" s="75"/>
      <c r="G7" s="75"/>
      <c r="H7" s="75"/>
      <c r="I7" s="75"/>
      <c r="J7" s="72"/>
      <c r="K7" s="78"/>
      <c r="L7" s="70"/>
    </row>
    <row r="8" spans="1:14" ht="15.8" x14ac:dyDescent="0.25">
      <c r="A8" s="74"/>
      <c r="B8" s="75"/>
      <c r="C8" s="72"/>
      <c r="D8" s="72"/>
      <c r="E8" s="76"/>
      <c r="F8" s="75"/>
      <c r="G8" s="75"/>
      <c r="H8" s="75"/>
      <c r="I8" s="75"/>
      <c r="J8" s="72"/>
      <c r="L8" s="70"/>
    </row>
    <row r="9" spans="1:14" ht="15.8" x14ac:dyDescent="0.25">
      <c r="A9" s="74"/>
      <c r="B9" s="75"/>
      <c r="C9" s="72"/>
      <c r="D9" s="72"/>
      <c r="E9" s="76"/>
      <c r="F9" s="75"/>
      <c r="G9" s="75"/>
      <c r="H9" s="75"/>
      <c r="I9" s="75"/>
      <c r="J9" s="72"/>
      <c r="L9" s="70"/>
    </row>
    <row r="10" spans="1:14" ht="15.8" x14ac:dyDescent="0.25">
      <c r="A10" s="74"/>
      <c r="B10" s="75"/>
      <c r="C10" s="72"/>
      <c r="D10" s="72"/>
      <c r="E10" s="76"/>
      <c r="F10" s="75"/>
      <c r="G10" s="75"/>
      <c r="H10" s="75"/>
      <c r="I10" s="75"/>
      <c r="J10" s="72"/>
      <c r="L10" s="70"/>
    </row>
    <row r="11" spans="1:14" ht="15.8" x14ac:dyDescent="0.25">
      <c r="A11" s="74"/>
      <c r="B11" s="75"/>
      <c r="C11" s="72"/>
      <c r="D11" s="72"/>
      <c r="E11" s="76"/>
      <c r="F11" s="75"/>
      <c r="G11" s="75"/>
      <c r="H11" s="75"/>
      <c r="I11" s="75"/>
      <c r="J11" s="72"/>
      <c r="L11" s="70"/>
    </row>
    <row r="12" spans="1:14" ht="15.8" x14ac:dyDescent="0.25">
      <c r="A12" s="74"/>
      <c r="B12" s="75"/>
      <c r="C12" s="72"/>
      <c r="D12" s="72"/>
      <c r="E12" s="76"/>
      <c r="F12" s="75"/>
      <c r="G12" s="75"/>
      <c r="H12" s="75"/>
      <c r="I12" s="75"/>
      <c r="J12" s="72"/>
      <c r="L12" s="70"/>
    </row>
    <row r="13" spans="1:14" ht="15.8" x14ac:dyDescent="0.25">
      <c r="A13" s="74"/>
      <c r="B13" s="75"/>
      <c r="C13" s="72"/>
      <c r="D13" s="72"/>
      <c r="E13" s="76"/>
      <c r="F13" s="75"/>
      <c r="G13" s="75"/>
      <c r="H13" s="75"/>
      <c r="I13" s="75"/>
      <c r="J13" s="72"/>
      <c r="L13" s="70"/>
    </row>
    <row r="14" spans="1:14" s="73" customFormat="1" ht="15.8" x14ac:dyDescent="0.25">
      <c r="A14" s="74"/>
      <c r="B14" s="75"/>
      <c r="C14" s="72"/>
      <c r="D14" s="72"/>
      <c r="E14" s="76"/>
      <c r="F14" s="75"/>
      <c r="G14" s="75"/>
      <c r="H14" s="75"/>
      <c r="I14" s="75"/>
      <c r="J14" s="72"/>
      <c r="K14" s="77"/>
      <c r="L14" s="70"/>
      <c r="N14" s="77"/>
    </row>
    <row r="15" spans="1:14" s="73" customFormat="1" ht="15.8" x14ac:dyDescent="0.25">
      <c r="A15" s="74"/>
      <c r="B15" s="75"/>
      <c r="C15" s="72"/>
      <c r="D15" s="72"/>
      <c r="E15" s="76"/>
      <c r="F15" s="75"/>
      <c r="G15" s="75"/>
      <c r="H15" s="75"/>
      <c r="I15" s="75"/>
      <c r="J15" s="72"/>
      <c r="K15" s="77"/>
      <c r="L15" s="70"/>
      <c r="N15" s="77"/>
    </row>
    <row r="16" spans="1:14" s="73" customFormat="1" ht="15.8" x14ac:dyDescent="0.25">
      <c r="A16" s="74"/>
      <c r="B16" s="75"/>
      <c r="C16" s="72"/>
      <c r="D16" s="72"/>
      <c r="E16" s="76"/>
      <c r="F16" s="75"/>
      <c r="G16" s="75"/>
      <c r="H16" s="75"/>
      <c r="I16" s="75"/>
      <c r="J16" s="72"/>
      <c r="K16" s="77"/>
      <c r="L16" s="70"/>
      <c r="N16" s="77"/>
    </row>
    <row r="17" spans="1:14" s="73" customFormat="1" ht="15.8" x14ac:dyDescent="0.25">
      <c r="A17" s="74"/>
      <c r="B17" s="75"/>
      <c r="C17" s="72"/>
      <c r="D17" s="72"/>
      <c r="E17" s="76"/>
      <c r="F17" s="75"/>
      <c r="G17" s="75"/>
      <c r="H17" s="75"/>
      <c r="I17" s="75"/>
      <c r="J17" s="72"/>
      <c r="K17" s="77"/>
      <c r="L17" s="70"/>
      <c r="N17" s="77"/>
    </row>
    <row r="18" spans="1:14" s="73" customFormat="1" ht="15.8" x14ac:dyDescent="0.25">
      <c r="A18" s="74"/>
      <c r="B18" s="75"/>
      <c r="C18" s="72"/>
      <c r="D18" s="72"/>
      <c r="E18" s="76"/>
      <c r="F18" s="75"/>
      <c r="G18" s="75"/>
      <c r="H18" s="75"/>
      <c r="I18" s="75"/>
      <c r="J18" s="72"/>
      <c r="K18" s="77"/>
      <c r="L18" s="70"/>
      <c r="N18" s="77"/>
    </row>
    <row r="19" spans="1:14" s="73" customFormat="1" ht="15.8" x14ac:dyDescent="0.25">
      <c r="A19" s="74"/>
      <c r="B19" s="75"/>
      <c r="C19" s="72"/>
      <c r="D19" s="72"/>
      <c r="E19" s="76"/>
      <c r="F19" s="75"/>
      <c r="G19" s="75"/>
      <c r="H19" s="75"/>
      <c r="I19" s="75"/>
      <c r="J19" s="72"/>
      <c r="K19" s="77"/>
      <c r="L19" s="70"/>
      <c r="N19" s="77"/>
    </row>
    <row r="20" spans="1:14" s="73" customFormat="1" ht="15.8" x14ac:dyDescent="0.25">
      <c r="A20" s="74"/>
      <c r="B20" s="75"/>
      <c r="C20" s="72"/>
      <c r="D20" s="137"/>
      <c r="E20" s="76"/>
      <c r="F20" s="75"/>
      <c r="G20" s="75"/>
      <c r="H20" s="75"/>
      <c r="I20" s="75"/>
      <c r="J20" s="72"/>
      <c r="K20" s="77"/>
      <c r="L20" s="70"/>
      <c r="N20" s="77"/>
    </row>
    <row r="21" spans="1:14" s="73" customFormat="1" ht="15.8" x14ac:dyDescent="0.25">
      <c r="A21" s="74"/>
      <c r="B21" s="75"/>
      <c r="C21" s="128"/>
      <c r="D21" s="72"/>
      <c r="E21" s="132"/>
      <c r="F21" s="75"/>
      <c r="G21" s="75"/>
      <c r="H21" s="75"/>
      <c r="I21" s="75"/>
      <c r="J21" s="72"/>
      <c r="K21" s="77"/>
      <c r="L21" s="77"/>
      <c r="N21" s="77"/>
    </row>
    <row r="22" spans="1:14" ht="15.8" x14ac:dyDescent="0.25">
      <c r="D22" s="72"/>
    </row>
    <row r="23" spans="1:14" ht="15.8" x14ac:dyDescent="0.25">
      <c r="D23" s="72"/>
    </row>
    <row r="24" spans="1:14" ht="15.8" x14ac:dyDescent="0.25">
      <c r="D24" s="72"/>
    </row>
    <row r="25" spans="1:14" ht="15.8" x14ac:dyDescent="0.25">
      <c r="D25" s="72"/>
    </row>
    <row r="26" spans="1:14" ht="15.8" x14ac:dyDescent="0.25">
      <c r="D26" s="72"/>
    </row>
  </sheetData>
  <mergeCells count="1">
    <mergeCell ref="A1:J1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90" fitToHeight="2" orientation="landscape" r:id="rId1"/>
  <headerFooter>
    <oddHeader>&amp;R&amp;F</oddHeader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>
      <selection activeCell="V43" sqref="V43"/>
    </sheetView>
  </sheetViews>
  <sheetFormatPr defaultRowHeight="14.3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21</vt:i4>
      </vt:variant>
    </vt:vector>
  </HeadingPairs>
  <TitlesOfParts>
    <vt:vector size="32" baseType="lpstr">
      <vt:lpstr>таблица 1</vt:lpstr>
      <vt:lpstr>таблица 2</vt:lpstr>
      <vt:lpstr>таблица 3</vt:lpstr>
      <vt:lpstr>таблица 4</vt:lpstr>
      <vt:lpstr>таблица  4.1</vt:lpstr>
      <vt:lpstr>таблица  4.1.1</vt:lpstr>
      <vt:lpstr>таблица 5</vt:lpstr>
      <vt:lpstr>таблица 6</vt:lpstr>
      <vt:lpstr>таблица 7</vt:lpstr>
      <vt:lpstr>таблица 8</vt:lpstr>
      <vt:lpstr>Лист1</vt:lpstr>
      <vt:lpstr>__xlnm.Print_Area_43</vt:lpstr>
      <vt:lpstr>Z_013FAAAF_1CAF_4B78_BFF6_094587AABCC0_.wvu.PrintArea_43</vt:lpstr>
      <vt:lpstr>Z_0FC56BF5_6F06_4621_A5ED_0AE20C45EBBF_.wvu.PrintArea_44</vt:lpstr>
      <vt:lpstr>Z_A01A1C00_F470_4476_B78F_FCC363C90AEC_.wvu.PrintArea_43</vt:lpstr>
      <vt:lpstr>Z_A4EDD92E_0AB7_496D_9538_3CA7A1978D02_.wvu.PrintArea_43</vt:lpstr>
      <vt:lpstr>'таблица  4.1'!Заголовки_для_печати</vt:lpstr>
      <vt:lpstr>'таблица 2'!Заголовки_для_печати</vt:lpstr>
      <vt:lpstr>'таблица 4'!Заголовки_для_печати</vt:lpstr>
      <vt:lpstr>'таблица 5'!Заголовки_для_печати</vt:lpstr>
      <vt:lpstr>'таблица 6'!Заголовки_для_печати</vt:lpstr>
      <vt:lpstr>'таблица 7'!Заголовки_для_печати</vt:lpstr>
      <vt:lpstr>'таблица  4.1'!Область_печати</vt:lpstr>
      <vt:lpstr>'таблица  4.1.1'!Область_печати</vt:lpstr>
      <vt:lpstr>'таблица 1'!Область_печати</vt:lpstr>
      <vt:lpstr>'таблица 2'!Область_печати</vt:lpstr>
      <vt:lpstr>'таблица 3'!Область_печати</vt:lpstr>
      <vt:lpstr>'таблица 4'!Область_печати</vt:lpstr>
      <vt:lpstr>'таблица 5'!Область_печати</vt:lpstr>
      <vt:lpstr>'таблица 6'!Область_печати</vt:lpstr>
      <vt:lpstr>'таблица 7'!Область_печати</vt:lpstr>
      <vt:lpstr>'таблица 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Mahneva</dc:creator>
  <cp:lastModifiedBy>Шевченко Е.В.</cp:lastModifiedBy>
  <cp:lastPrinted>2016-04-15T06:01:59Z</cp:lastPrinted>
  <dcterms:created xsi:type="dcterms:W3CDTF">2015-01-15T11:41:36Z</dcterms:created>
  <dcterms:modified xsi:type="dcterms:W3CDTF">2016-04-15T06:02:01Z</dcterms:modified>
</cp:coreProperties>
</file>